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24000" windowHeight="9735" firstSheet="1" activeTab="2"/>
  </bookViews>
  <sheets>
    <sheet name="foxz" sheetId="3" state="veryHidden" r:id="rId1"/>
    <sheet name="Bieu xa" sheetId="1" r:id="rId2"/>
    <sheet name="Bieu thon ĐBKK" sheetId="2" r:id="rId3"/>
  </sheets>
  <definedNames>
    <definedName name="_xlnm._FilterDatabase" localSheetId="1" hidden="1">'Bieu xa'!$A$6:$T$77</definedName>
  </definedNames>
  <calcPr calcId="152511"/>
</workbook>
</file>

<file path=xl/calcChain.xml><?xml version="1.0" encoding="utf-8"?>
<calcChain xmlns="http://schemas.openxmlformats.org/spreadsheetml/2006/main">
  <c r="P6" i="2" l="1"/>
  <c r="O6" i="2"/>
  <c r="Q6" i="1"/>
  <c r="P6" i="1"/>
  <c r="I75" i="1" l="1"/>
  <c r="G75" i="1"/>
  <c r="K70" i="1" l="1"/>
  <c r="K69" i="1"/>
  <c r="G57" i="1"/>
  <c r="I54" i="1" l="1"/>
  <c r="K57" i="1"/>
  <c r="I57" i="1"/>
  <c r="K33" i="1" l="1"/>
  <c r="I27" i="1" l="1"/>
  <c r="K24" i="2" l="1"/>
  <c r="I24" i="2"/>
  <c r="G24" i="2"/>
  <c r="K23" i="2"/>
  <c r="I23" i="2"/>
  <c r="G23" i="2"/>
  <c r="G77" i="1"/>
  <c r="D29" i="1" l="1"/>
  <c r="K31" i="1" l="1"/>
  <c r="K32" i="1"/>
  <c r="K34" i="1"/>
  <c r="K30" i="1"/>
  <c r="I31" i="1"/>
  <c r="I32" i="1"/>
  <c r="I33" i="1"/>
  <c r="I34" i="1"/>
  <c r="I30" i="1"/>
  <c r="G31" i="1"/>
  <c r="G32" i="1"/>
  <c r="G33" i="1"/>
  <c r="G34" i="1"/>
  <c r="G30" i="1"/>
  <c r="K59" i="1" l="1"/>
  <c r="I59" i="1"/>
  <c r="G59" i="1"/>
  <c r="I58" i="1"/>
  <c r="G58" i="1"/>
  <c r="K56" i="1"/>
  <c r="I56" i="1"/>
  <c r="G56" i="1"/>
  <c r="I55" i="1"/>
  <c r="G55" i="1"/>
  <c r="K54" i="1"/>
  <c r="G54" i="1"/>
  <c r="I53" i="1"/>
  <c r="G53" i="1"/>
  <c r="K51" i="1"/>
  <c r="K20" i="2" l="1"/>
  <c r="I20" i="2"/>
  <c r="L20" i="2" s="1"/>
  <c r="G20" i="2"/>
  <c r="K49" i="1"/>
  <c r="I49" i="1"/>
  <c r="G49" i="1"/>
  <c r="K48" i="1"/>
  <c r="I48" i="1"/>
  <c r="G48" i="1"/>
  <c r="K47" i="1"/>
  <c r="I47" i="1"/>
  <c r="G47" i="1"/>
  <c r="K46" i="1"/>
  <c r="I46" i="1"/>
  <c r="G46" i="1"/>
  <c r="K45" i="1"/>
  <c r="I45" i="1"/>
  <c r="G45" i="1"/>
  <c r="K44" i="1"/>
  <c r="I44" i="1"/>
  <c r="G44" i="1"/>
  <c r="K43" i="1"/>
  <c r="I43" i="1"/>
  <c r="G43" i="1"/>
  <c r="K42" i="1"/>
  <c r="I42" i="1"/>
  <c r="G42" i="1"/>
  <c r="K41" i="1"/>
  <c r="I41" i="1"/>
  <c r="G41" i="1"/>
  <c r="K40" i="1"/>
  <c r="I40" i="1"/>
  <c r="G40" i="1"/>
  <c r="K39" i="1"/>
  <c r="I39" i="1"/>
  <c r="G39" i="1"/>
  <c r="K38" i="1"/>
  <c r="I38" i="1"/>
  <c r="G38" i="1"/>
  <c r="K37" i="1"/>
  <c r="I37" i="1"/>
  <c r="G37" i="1"/>
  <c r="K36" i="1"/>
  <c r="I36" i="1"/>
  <c r="G36" i="1"/>
  <c r="I28" i="1"/>
  <c r="O20" i="2" l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11" i="1"/>
  <c r="G14" i="2"/>
  <c r="G15" i="2"/>
  <c r="G16" i="2"/>
  <c r="G17" i="2"/>
  <c r="I14" i="2"/>
  <c r="I15" i="2"/>
  <c r="I16" i="2"/>
  <c r="I17" i="2"/>
  <c r="K14" i="2"/>
  <c r="K15" i="2"/>
  <c r="K16" i="2"/>
  <c r="K17" i="2"/>
  <c r="G12" i="2"/>
  <c r="I12" i="2"/>
  <c r="K12" i="2"/>
  <c r="K9" i="2" l="1"/>
  <c r="I9" i="2"/>
</calcChain>
</file>

<file path=xl/sharedStrings.xml><?xml version="1.0" encoding="utf-8"?>
<sst xmlns="http://schemas.openxmlformats.org/spreadsheetml/2006/main" count="315" uniqueCount="126">
  <si>
    <t>TT</t>
  </si>
  <si>
    <t>Số hộ DTTS</t>
  </si>
  <si>
    <t>Tỷ lệ (%)</t>
  </si>
  <si>
    <t>Hộ</t>
  </si>
  <si>
    <t>Tổng số hộ</t>
  </si>
  <si>
    <t>Nghèo</t>
  </si>
  <si>
    <t>Số hộ nghèo</t>
  </si>
  <si>
    <t>Số hộ nghèo DTTS</t>
  </si>
  <si>
    <t>Ghi chú</t>
  </si>
  <si>
    <t>ĐK1</t>
  </si>
  <si>
    <t>ĐK2</t>
  </si>
  <si>
    <t>ĐK3</t>
  </si>
  <si>
    <t>Các điều kiện kèm theo</t>
  </si>
  <si>
    <t>ĐK4</t>
  </si>
  <si>
    <t>Tổng số xã</t>
  </si>
  <si>
    <t>Tổng số thôn</t>
  </si>
  <si>
    <t>Tổng số hộ nghèo</t>
  </si>
  <si>
    <t>TÊN  XÃ/THỊ TRẤN</t>
  </si>
  <si>
    <t>Xã Ba Bích</t>
  </si>
  <si>
    <t>III</t>
  </si>
  <si>
    <t>I</t>
  </si>
  <si>
    <t>Xã Ba Cung</t>
  </si>
  <si>
    <t>Xã Ba Điền</t>
  </si>
  <si>
    <t>Xã Ba Lế</t>
  </si>
  <si>
    <t>X</t>
  </si>
  <si>
    <t>Xã Ba Liên</t>
  </si>
  <si>
    <t>Xã Ba Ngạc</t>
  </si>
  <si>
    <t>Xã Ba Thành</t>
  </si>
  <si>
    <t>Xã Ba Tiêu</t>
  </si>
  <si>
    <t>Xã Ba Tô</t>
  </si>
  <si>
    <t>Xã Ba Vinh</t>
  </si>
  <si>
    <t>ATK</t>
  </si>
  <si>
    <t>Xã Ba Trang</t>
  </si>
  <si>
    <t>Xã Ba Giang</t>
  </si>
  <si>
    <t>II</t>
  </si>
  <si>
    <t>Thị trấn Ba Tơ</t>
  </si>
  <si>
    <t>TDP Kon Dung</t>
  </si>
  <si>
    <t>TDP Uy Năng</t>
  </si>
  <si>
    <t>Xã Ba Dinh</t>
  </si>
  <si>
    <t>Huyện Ba Tơ</t>
  </si>
  <si>
    <t>Xã Ba Khâm</t>
  </si>
  <si>
    <t>Xã Ba Vì</t>
  </si>
  <si>
    <t>Thôn Nước Xuyên</t>
  </si>
  <si>
    <t>Thôn thuộc diện ĐBKK</t>
  </si>
  <si>
    <t>Xã thuộc khu vực</t>
  </si>
  <si>
    <t>Xã Ba Xa</t>
  </si>
  <si>
    <t>Thôn Kà La</t>
  </si>
  <si>
    <t>Thôn Kách Lang</t>
  </si>
  <si>
    <t>Thôn Nước Lang</t>
  </si>
  <si>
    <t>Thôn Đồng Dinh</t>
  </si>
  <si>
    <t>Xã Ba Nam</t>
  </si>
  <si>
    <t>IV</t>
  </si>
  <si>
    <t>x</t>
  </si>
  <si>
    <t>Huyện Minh Long</t>
  </si>
  <si>
    <t>Xã Long Mai</t>
  </si>
  <si>
    <t xml:space="preserve">Xã Long Môn </t>
  </si>
  <si>
    <t xml:space="preserve">Xã Long Sơn </t>
  </si>
  <si>
    <t>NTM</t>
  </si>
  <si>
    <t xml:space="preserve">Xã Long Hiệp </t>
  </si>
  <si>
    <t>Xã Thanh An</t>
  </si>
  <si>
    <t>Huyện Sơn Hà</t>
  </si>
  <si>
    <t>Thị trấn Di Lăng</t>
  </si>
  <si>
    <t>Xã Sơn Hạ</t>
  </si>
  <si>
    <t>Xã Sơn Thành</t>
  </si>
  <si>
    <t>Xã Sơn Nham</t>
  </si>
  <si>
    <t>Xã Sơn Cao</t>
  </si>
  <si>
    <t>Xã Sơn Linh</t>
  </si>
  <si>
    <t>Xã Sơn Giang</t>
  </si>
  <si>
    <t>Xã Sơn Hải</t>
  </si>
  <si>
    <t>Xã Sơn Thủy</t>
  </si>
  <si>
    <t>Xã Sơn Kỳ</t>
  </si>
  <si>
    <t>Xã Sơn Ba</t>
  </si>
  <si>
    <t>Xã Sơn Bao</t>
  </si>
  <si>
    <t>Xã Sơn Thượng</t>
  </si>
  <si>
    <t>Xã Sơn Trung</t>
  </si>
  <si>
    <t>TDP Nước Nia</t>
  </si>
  <si>
    <t>Xã Sơn Dung</t>
  </si>
  <si>
    <t>Xã Sơn Long</t>
  </si>
  <si>
    <t>92,95</t>
  </si>
  <si>
    <t>99,60</t>
  </si>
  <si>
    <t>Xã Sơn Mùa</t>
  </si>
  <si>
    <t>Xã Sơn Liên</t>
  </si>
  <si>
    <t>Xã Sơn Bua</t>
  </si>
  <si>
    <t>Xã Sơn Tân</t>
  </si>
  <si>
    <t>Xã Sơn Màu</t>
  </si>
  <si>
    <t>Xã Sơn Tinh</t>
  </si>
  <si>
    <t>Xã Sơn Lập</t>
  </si>
  <si>
    <t>Huyện Sơn Tây</t>
  </si>
  <si>
    <t>V</t>
  </si>
  <si>
    <t>Huyện Trà Bồng</t>
  </si>
  <si>
    <t>Xã Trà Thủy</t>
  </si>
  <si>
    <t>Xã Trà Bùi</t>
  </si>
  <si>
    <t>Xã Trà Hiệp</t>
  </si>
  <si>
    <t>Xã Trà Tân</t>
  </si>
  <si>
    <t>49,41</t>
  </si>
  <si>
    <t>Xã Trà Giang</t>
  </si>
  <si>
    <t>Xã Trà Lâm</t>
  </si>
  <si>
    <t>Xã Trà Sơn</t>
  </si>
  <si>
    <t>Xã Trà Phong</t>
  </si>
  <si>
    <t>Xã Trà Tây</t>
  </si>
  <si>
    <t>Xã Hương Trà</t>
  </si>
  <si>
    <t>Xã Trà Xinh</t>
  </si>
  <si>
    <t>Xã Trà Thanh</t>
  </si>
  <si>
    <t>Xã Sơn Trà</t>
  </si>
  <si>
    <t>VI</t>
  </si>
  <si>
    <t>VII</t>
  </si>
  <si>
    <t>Huyện Bình Sơn</t>
  </si>
  <si>
    <t>Xã Bình An</t>
  </si>
  <si>
    <t>Huyện Tư Nghĩa</t>
  </si>
  <si>
    <t>Xã Nghĩa Sơn</t>
  </si>
  <si>
    <t>Xã Hành Tín Tây</t>
  </si>
  <si>
    <t>Trũng Kè 1</t>
  </si>
  <si>
    <t>Trũng Kè 2</t>
  </si>
  <si>
    <t>Huyện Nghĩa Hành</t>
  </si>
  <si>
    <t>Tổng cộng</t>
  </si>
  <si>
    <t>(Kèm theo Tờ trình số           /TTr-UBDT ngày        tháng       năm 2021 của Ủy ban Dân tộc)</t>
  </si>
  <si>
    <t>DANH SÁCH XÃ VÙNG DÂN TỘC THIỂU SỐ VÀ MIỀN NÚI TỈNH QUẢNG NGÃI
PHÂN ĐỊNH THEO TRÌNH ĐỘ PHÁT TRIỂN GIAI ĐOẠN 2021-2025</t>
  </si>
  <si>
    <t>Thuộc khu vực</t>
  </si>
  <si>
    <t>Theo đề nghị của tỉnh</t>
  </si>
  <si>
    <t>UBDT thẩm định</t>
  </si>
  <si>
    <t>Xã khu vực I</t>
  </si>
  <si>
    <t>Xã khu vực II</t>
  </si>
  <si>
    <t>Xã khu vực III</t>
  </si>
  <si>
    <t>Không có tài liệu chứng minh đạt ĐK; số liệu hộ DTTS không khớp B1, B2</t>
  </si>
  <si>
    <t>(Kèm theo Quyết định số            /QĐ-UBDT  ngày      tháng       năm 2021 của Ủy ban Dân tộc)</t>
  </si>
  <si>
    <t>DANH SÁCH THÔN ĐẶC BIỆT KHÓ KHĂN THUỘC VÙNG TỘC THIỂU SỐ VÀ MIỀN NÚI
TỈNH QUẢNG NGÃI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</si>
</sst>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0_);\(0\)"/>
    <numFmt numFmtId="165" formatCode="_(* #,##0_);_(* \(#,##0\);_(* &quot;-&quot;??_);_(@_)"/>
    <numFmt numFmtId="166" formatCode="_-* #,##0\ _₫_-;\-* #,##0\ _₫_-;_-* &quot;-&quot;\ _₫_-;_-@_-"/>
    <numFmt numFmtId="167" formatCode="#,##0;[Red]#,##0"/>
    <numFmt numFmtId="168" formatCode="0;[Red]0"/>
    <numFmt numFmtId="169" formatCode="_(* #,##0.0_);_(* \(#,##0.0\);_(* &quot;-&quot;??_);_(@_)"/>
    <numFmt numFmtId="170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Times New Roman"/>
      <family val="1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color indexed="8"/>
      <name val="Times New Roman"/>
      <family val="2"/>
      <charset val="163"/>
    </font>
    <font>
      <sz val="10"/>
      <name val="Arial"/>
      <family val="2"/>
      <charset val="163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0" fontId="4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" fillId="0" borderId="0"/>
    <xf numFmtId="0" fontId="8" fillId="0" borderId="0"/>
    <xf numFmtId="0" fontId="8" fillId="0" borderId="0"/>
  </cellStyleXfs>
  <cellXfs count="146">
    <xf numFmtId="0" fontId="0" fillId="0" borderId="0" xfId="0"/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1" applyNumberFormat="1" applyFont="1" applyBorder="1" applyAlignment="1">
      <alignment horizontal="right" vertical="center"/>
    </xf>
    <xf numFmtId="43" fontId="10" fillId="0" borderId="1" xfId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right" vertical="center"/>
    </xf>
    <xf numFmtId="43" fontId="2" fillId="0" borderId="1" xfId="1" quotePrefix="1" applyFont="1" applyBorder="1" applyAlignment="1">
      <alignment horizontal="right" vertical="center"/>
    </xf>
    <xf numFmtId="43" fontId="2" fillId="0" borderId="1" xfId="1" applyFont="1" applyBorder="1" applyAlignment="1">
      <alignment horizontal="right" vertical="center"/>
    </xf>
    <xf numFmtId="2" fontId="10" fillId="0" borderId="0" xfId="0" applyNumberFormat="1" applyFont="1" applyFill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/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3" fontId="10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43" fontId="2" fillId="0" borderId="1" xfId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43" fontId="10" fillId="0" borderId="1" xfId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1" fontId="2" fillId="0" borderId="1" xfId="0" applyNumberFormat="1" applyFont="1" applyBorder="1" applyAlignment="1">
      <alignment horizontal="right" vertical="center"/>
    </xf>
    <xf numFmtId="10" fontId="2" fillId="0" borderId="1" xfId="0" applyNumberFormat="1" applyFont="1" applyBorder="1" applyAlignment="1">
      <alignment horizontal="center" vertical="center"/>
    </xf>
    <xf numFmtId="43" fontId="2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right" vertical="center"/>
    </xf>
    <xf numFmtId="10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/>
    </xf>
    <xf numFmtId="10" fontId="2" fillId="0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right" vertical="center"/>
    </xf>
    <xf numFmtId="1" fontId="10" fillId="0" borderId="1" xfId="0" applyNumberFormat="1" applyFont="1" applyBorder="1" applyAlignment="1">
      <alignment horizontal="right" vertical="center"/>
    </xf>
    <xf numFmtId="10" fontId="10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4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10" fontId="10" fillId="0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Fill="1" applyBorder="1"/>
    <xf numFmtId="0" fontId="2" fillId="0" borderId="1" xfId="4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0" fontId="2" fillId="0" borderId="1" xfId="4" applyFont="1" applyBorder="1" applyAlignment="1">
      <alignment horizontal="right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3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43" fontId="2" fillId="0" borderId="0" xfId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0" fontId="2" fillId="0" borderId="0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169" fontId="2" fillId="0" borderId="1" xfId="1" applyNumberFormat="1" applyFont="1" applyBorder="1" applyAlignment="1">
      <alignment horizontal="right" vertical="center"/>
    </xf>
    <xf numFmtId="43" fontId="2" fillId="0" borderId="1" xfId="1" applyNumberFormat="1" applyFont="1" applyBorder="1" applyAlignment="1">
      <alignment horizontal="right" vertical="center"/>
    </xf>
    <xf numFmtId="43" fontId="2" fillId="2" borderId="0" xfId="1" applyFont="1" applyFill="1"/>
    <xf numFmtId="43" fontId="10" fillId="2" borderId="1" xfId="1" applyFont="1" applyFill="1" applyBorder="1" applyAlignment="1">
      <alignment horizontal="center" vertical="center" wrapText="1"/>
    </xf>
    <xf numFmtId="43" fontId="10" fillId="2" borderId="1" xfId="1" applyFont="1" applyFill="1" applyBorder="1" applyAlignment="1">
      <alignment horizontal="right" vertical="center" wrapText="1"/>
    </xf>
    <xf numFmtId="43" fontId="2" fillId="2" borderId="1" xfId="1" applyFont="1" applyFill="1" applyBorder="1" applyAlignment="1">
      <alignment horizontal="right" vertical="center" wrapText="1"/>
    </xf>
    <xf numFmtId="43" fontId="2" fillId="2" borderId="1" xfId="1" applyFont="1" applyFill="1" applyBorder="1" applyAlignment="1">
      <alignment horizontal="right" vertical="center"/>
    </xf>
    <xf numFmtId="43" fontId="10" fillId="2" borderId="1" xfId="1" applyFont="1" applyFill="1" applyBorder="1" applyAlignment="1">
      <alignment horizontal="right" vertical="center"/>
    </xf>
    <xf numFmtId="43" fontId="2" fillId="2" borderId="1" xfId="1" quotePrefix="1" applyFont="1" applyFill="1" applyBorder="1" applyAlignment="1">
      <alignment horizontal="right" vertical="center" wrapText="1"/>
    </xf>
    <xf numFmtId="43" fontId="2" fillId="2" borderId="1" xfId="1" applyFont="1" applyFill="1" applyBorder="1" applyAlignment="1">
      <alignment horizontal="right" vertical="top" wrapText="1"/>
    </xf>
    <xf numFmtId="43" fontId="2" fillId="2" borderId="0" xfId="1" applyFont="1" applyFill="1" applyBorder="1" applyAlignment="1">
      <alignment horizontal="center" vertical="center"/>
    </xf>
    <xf numFmtId="169" fontId="10" fillId="0" borderId="1" xfId="1" applyNumberFormat="1" applyFont="1" applyBorder="1" applyAlignment="1">
      <alignment horizontal="right" vertical="center"/>
    </xf>
    <xf numFmtId="169" fontId="2" fillId="0" borderId="1" xfId="1" applyNumberFormat="1" applyFont="1" applyBorder="1" applyAlignment="1">
      <alignment horizontal="right" vertical="center" wrapText="1"/>
    </xf>
    <xf numFmtId="169" fontId="2" fillId="0" borderId="1" xfId="1" applyNumberFormat="1" applyFont="1" applyFill="1" applyBorder="1" applyAlignment="1">
      <alignment horizontal="right" vertical="center"/>
    </xf>
    <xf numFmtId="169" fontId="2" fillId="0" borderId="1" xfId="1" applyNumberFormat="1" applyFont="1" applyBorder="1" applyAlignment="1">
      <alignment horizontal="right" vertical="top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3" fillId="0" borderId="0" xfId="0" applyFont="1" applyFill="1"/>
    <xf numFmtId="0" fontId="2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/>
    <xf numFmtId="2" fontId="10" fillId="0" borderId="1" xfId="0" applyNumberFormat="1" applyFont="1" applyFill="1" applyBorder="1" applyAlignment="1">
      <alignment horizontal="right" vertical="center"/>
    </xf>
    <xf numFmtId="43" fontId="10" fillId="0" borderId="1" xfId="1" applyFont="1" applyFill="1" applyBorder="1" applyAlignment="1">
      <alignment horizontal="right" vertical="center"/>
    </xf>
    <xf numFmtId="1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/>
    <xf numFmtId="0" fontId="10" fillId="0" borderId="0" xfId="0" applyFont="1" applyFill="1"/>
    <xf numFmtId="0" fontId="2" fillId="0" borderId="1" xfId="0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/>
    </xf>
    <xf numFmtId="170" fontId="2" fillId="0" borderId="1" xfId="0" applyNumberFormat="1" applyFont="1" applyFill="1" applyBorder="1" applyAlignment="1">
      <alignment horizontal="right"/>
    </xf>
    <xf numFmtId="170" fontId="10" fillId="0" borderId="1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center"/>
    </xf>
    <xf numFmtId="170" fontId="10" fillId="0" borderId="1" xfId="0" applyNumberFormat="1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70" fontId="2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right"/>
    </xf>
    <xf numFmtId="0" fontId="10" fillId="0" borderId="1" xfId="0" applyNumberFormat="1" applyFont="1" applyFill="1" applyBorder="1"/>
    <xf numFmtId="0" fontId="10" fillId="0" borderId="1" xfId="0" applyFont="1" applyFill="1" applyBorder="1" applyAlignment="1">
      <alignment vertical="center" wrapText="1"/>
    </xf>
    <xf numFmtId="166" fontId="10" fillId="0" borderId="1" xfId="0" applyNumberFormat="1" applyFont="1" applyFill="1" applyBorder="1" applyAlignment="1">
      <alignment horizontal="right" vertical="center" wrapText="1"/>
    </xf>
    <xf numFmtId="167" fontId="10" fillId="0" borderId="1" xfId="1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168" fontId="10" fillId="0" borderId="1" xfId="0" applyNumberFormat="1" applyFont="1" applyFill="1" applyBorder="1" applyAlignment="1">
      <alignment horizontal="right" vertical="center"/>
    </xf>
    <xf numFmtId="170" fontId="10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/>
    <xf numFmtId="166" fontId="2" fillId="0" borderId="1" xfId="3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168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wrapText="1"/>
    </xf>
    <xf numFmtId="170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/>
    </xf>
  </cellXfs>
  <cellStyles count="13">
    <cellStyle name="Comma" xfId="1" builtinId="3"/>
    <cellStyle name="Comma [0]" xfId="3" builtinId="6"/>
    <cellStyle name="Excel Built-in Normal" xfId="9"/>
    <cellStyle name="Normal" xfId="0" builtinId="0"/>
    <cellStyle name="Normal 2 2_3a" xfId="10"/>
    <cellStyle name="Normal 23" xfId="8"/>
    <cellStyle name="Normal 24" xfId="12"/>
    <cellStyle name="Normal 28" xfId="11"/>
    <cellStyle name="Normal 3" xfId="5"/>
    <cellStyle name="Normal 30" xfId="7"/>
    <cellStyle name="Normal 31" xfId="6"/>
    <cellStyle name="Normal_Sheet1" xfId="4"/>
    <cellStyle name="Normal_Son Tinh-thon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5"/>
  <sheetViews>
    <sheetView zoomScaleNormal="100" workbookViewId="0">
      <selection activeCell="I12" sqref="I12"/>
    </sheetView>
  </sheetViews>
  <sheetFormatPr defaultColWidth="9.140625" defaultRowHeight="15.75" x14ac:dyDescent="0.25"/>
  <cols>
    <col min="1" max="1" width="4.85546875" style="19" customWidth="1"/>
    <col min="2" max="2" width="18" style="18" customWidth="1"/>
    <col min="3" max="3" width="5.5703125" style="18" hidden="1" customWidth="1"/>
    <col min="4" max="4" width="6.28515625" style="18" hidden="1" customWidth="1"/>
    <col min="5" max="5" width="7.28515625" style="18" customWidth="1"/>
    <col min="6" max="6" width="6.85546875" style="18" customWidth="1"/>
    <col min="7" max="7" width="7.28515625" style="20" customWidth="1"/>
    <col min="8" max="8" width="7.5703125" style="18" customWidth="1"/>
    <col min="9" max="9" width="7.7109375" style="86" customWidth="1"/>
    <col min="10" max="10" width="8.140625" style="18" customWidth="1"/>
    <col min="11" max="11" width="8.28515625" style="20" customWidth="1"/>
    <col min="12" max="13" width="6.5703125" style="18" customWidth="1"/>
    <col min="14" max="14" width="6.7109375" style="18" customWidth="1"/>
    <col min="15" max="15" width="6.28515625" style="18" customWidth="1"/>
    <col min="16" max="16" width="8" style="19" customWidth="1"/>
    <col min="17" max="17" width="7.7109375" style="19" customWidth="1"/>
    <col min="18" max="18" width="25.42578125" style="18" customWidth="1"/>
    <col min="19" max="19" width="9.140625" style="18"/>
    <col min="20" max="20" width="13.140625" style="18" bestFit="1" customWidth="1"/>
    <col min="21" max="16384" width="9.140625" style="18"/>
  </cols>
  <sheetData>
    <row r="1" spans="1:19" ht="33.75" customHeight="1" x14ac:dyDescent="0.25">
      <c r="A1" s="12" t="s">
        <v>116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9" x14ac:dyDescent="0.25">
      <c r="A2" s="13" t="s">
        <v>115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9" ht="10.5" customHeight="1" x14ac:dyDescent="0.25"/>
    <row r="4" spans="1:19" s="22" customFormat="1" ht="21.75" customHeight="1" x14ac:dyDescent="0.25">
      <c r="A4" s="21" t="s">
        <v>0</v>
      </c>
      <c r="B4" s="21" t="s">
        <v>17</v>
      </c>
      <c r="C4" s="21" t="s">
        <v>14</v>
      </c>
      <c r="D4" s="21" t="s">
        <v>15</v>
      </c>
      <c r="E4" s="21" t="s">
        <v>3</v>
      </c>
      <c r="F4" s="21"/>
      <c r="G4" s="21"/>
      <c r="H4" s="21" t="s">
        <v>5</v>
      </c>
      <c r="I4" s="21"/>
      <c r="J4" s="21"/>
      <c r="K4" s="21"/>
      <c r="L4" s="21" t="s">
        <v>12</v>
      </c>
      <c r="M4" s="21"/>
      <c r="N4" s="21"/>
      <c r="O4" s="21"/>
      <c r="P4" s="14" t="s">
        <v>117</v>
      </c>
      <c r="Q4" s="15"/>
      <c r="R4" s="21" t="s">
        <v>8</v>
      </c>
    </row>
    <row r="5" spans="1:19" s="22" customFormat="1" ht="61.5" customHeight="1" x14ac:dyDescent="0.25">
      <c r="A5" s="21"/>
      <c r="B5" s="21"/>
      <c r="C5" s="21"/>
      <c r="D5" s="21"/>
      <c r="E5" s="23" t="s">
        <v>4</v>
      </c>
      <c r="F5" s="23" t="s">
        <v>1</v>
      </c>
      <c r="G5" s="24" t="s">
        <v>2</v>
      </c>
      <c r="H5" s="23" t="s">
        <v>16</v>
      </c>
      <c r="I5" s="87" t="s">
        <v>2</v>
      </c>
      <c r="J5" s="23" t="s">
        <v>7</v>
      </c>
      <c r="K5" s="24" t="s">
        <v>2</v>
      </c>
      <c r="L5" s="23" t="s">
        <v>9</v>
      </c>
      <c r="M5" s="23" t="s">
        <v>10</v>
      </c>
      <c r="N5" s="23" t="s">
        <v>11</v>
      </c>
      <c r="O5" s="23" t="s">
        <v>13</v>
      </c>
      <c r="P5" s="16" t="s">
        <v>118</v>
      </c>
      <c r="Q5" s="16" t="s">
        <v>119</v>
      </c>
      <c r="R5" s="21"/>
    </row>
    <row r="6" spans="1:19" s="22" customFormat="1" ht="21" customHeight="1" x14ac:dyDescent="0.25">
      <c r="A6" s="23"/>
      <c r="B6" s="26" t="s">
        <v>114</v>
      </c>
      <c r="C6" s="23">
        <v>173</v>
      </c>
      <c r="D6" s="23">
        <v>954</v>
      </c>
      <c r="E6" s="29"/>
      <c r="F6" s="29"/>
      <c r="G6" s="30"/>
      <c r="H6" s="29"/>
      <c r="I6" s="88"/>
      <c r="J6" s="29"/>
      <c r="K6" s="30"/>
      <c r="L6" s="23"/>
      <c r="M6" s="23"/>
      <c r="N6" s="23"/>
      <c r="O6" s="23"/>
      <c r="P6" s="23">
        <f>SUM(P7:P9)</f>
        <v>61</v>
      </c>
      <c r="Q6" s="23">
        <f>SUM(Q7:Q9)</f>
        <v>61</v>
      </c>
      <c r="R6" s="23"/>
    </row>
    <row r="7" spans="1:19" s="25" customFormat="1" ht="21" customHeight="1" x14ac:dyDescent="0.25">
      <c r="A7" s="8"/>
      <c r="B7" s="17" t="s">
        <v>120</v>
      </c>
      <c r="C7" s="23"/>
      <c r="D7" s="23"/>
      <c r="E7" s="27"/>
      <c r="F7" s="27"/>
      <c r="G7" s="28"/>
      <c r="H7" s="27"/>
      <c r="I7" s="89"/>
      <c r="J7" s="27"/>
      <c r="K7" s="28"/>
      <c r="L7" s="8"/>
      <c r="M7" s="8"/>
      <c r="N7" s="8"/>
      <c r="O7" s="8"/>
      <c r="P7" s="8">
        <v>6</v>
      </c>
      <c r="Q7" s="8">
        <v>6</v>
      </c>
      <c r="R7" s="8"/>
    </row>
    <row r="8" spans="1:19" s="25" customFormat="1" ht="21" customHeight="1" x14ac:dyDescent="0.25">
      <c r="A8" s="8"/>
      <c r="B8" s="17" t="s">
        <v>121</v>
      </c>
      <c r="C8" s="23"/>
      <c r="D8" s="23"/>
      <c r="E8" s="27"/>
      <c r="F8" s="27"/>
      <c r="G8" s="28"/>
      <c r="H8" s="27"/>
      <c r="I8" s="89"/>
      <c r="J8" s="27"/>
      <c r="K8" s="28"/>
      <c r="L8" s="8"/>
      <c r="M8" s="8"/>
      <c r="N8" s="8"/>
      <c r="O8" s="8"/>
      <c r="P8" s="8">
        <v>3</v>
      </c>
      <c r="Q8" s="8">
        <v>4</v>
      </c>
      <c r="R8" s="8"/>
    </row>
    <row r="9" spans="1:19" s="25" customFormat="1" ht="21" customHeight="1" x14ac:dyDescent="0.25">
      <c r="A9" s="8"/>
      <c r="B9" s="17" t="s">
        <v>122</v>
      </c>
      <c r="C9" s="23"/>
      <c r="D9" s="23"/>
      <c r="E9" s="27"/>
      <c r="F9" s="27"/>
      <c r="G9" s="28"/>
      <c r="H9" s="27"/>
      <c r="I9" s="89"/>
      <c r="J9" s="27"/>
      <c r="K9" s="28"/>
      <c r="L9" s="8"/>
      <c r="M9" s="8"/>
      <c r="N9" s="8"/>
      <c r="O9" s="8"/>
      <c r="P9" s="8">
        <v>52</v>
      </c>
      <c r="Q9" s="8">
        <v>51</v>
      </c>
      <c r="R9" s="8"/>
    </row>
    <row r="10" spans="1:19" s="22" customFormat="1" ht="14.25" customHeight="1" x14ac:dyDescent="0.25">
      <c r="A10" s="23" t="s">
        <v>20</v>
      </c>
      <c r="B10" s="26" t="s">
        <v>39</v>
      </c>
      <c r="C10" s="23">
        <v>19</v>
      </c>
      <c r="D10" s="23">
        <v>93</v>
      </c>
      <c r="E10" s="29"/>
      <c r="F10" s="29"/>
      <c r="G10" s="30"/>
      <c r="H10" s="29"/>
      <c r="I10" s="88"/>
      <c r="J10" s="29"/>
      <c r="K10" s="30"/>
      <c r="L10" s="23"/>
      <c r="M10" s="23"/>
      <c r="N10" s="23"/>
      <c r="O10" s="23"/>
      <c r="P10" s="23"/>
      <c r="Q10" s="23"/>
      <c r="R10" s="23"/>
    </row>
    <row r="11" spans="1:19" s="25" customFormat="1" x14ac:dyDescent="0.25">
      <c r="A11" s="8">
        <v>1</v>
      </c>
      <c r="B11" s="7" t="s">
        <v>18</v>
      </c>
      <c r="C11" s="6"/>
      <c r="D11" s="6">
        <v>5</v>
      </c>
      <c r="E11" s="31">
        <v>649</v>
      </c>
      <c r="F11" s="31">
        <v>582</v>
      </c>
      <c r="G11" s="11">
        <f>F11/E11*100</f>
        <v>89.676425269645605</v>
      </c>
      <c r="H11" s="32">
        <v>101</v>
      </c>
      <c r="I11" s="90">
        <f>H11/E11*100</f>
        <v>15.562403697996919</v>
      </c>
      <c r="J11" s="32">
        <v>100</v>
      </c>
      <c r="K11" s="84">
        <f>J11/H11*100</f>
        <v>99.009900990099013</v>
      </c>
      <c r="L11" s="33" t="s">
        <v>52</v>
      </c>
      <c r="M11" s="6"/>
      <c r="N11" s="6"/>
      <c r="O11" s="6"/>
      <c r="P11" s="6" t="s">
        <v>19</v>
      </c>
      <c r="Q11" s="6" t="s">
        <v>19</v>
      </c>
      <c r="R11" s="6"/>
      <c r="S11" s="34"/>
    </row>
    <row r="12" spans="1:19" s="25" customFormat="1" x14ac:dyDescent="0.25">
      <c r="A12" s="8">
        <v>2</v>
      </c>
      <c r="B12" s="35" t="s">
        <v>22</v>
      </c>
      <c r="C12" s="8"/>
      <c r="D12" s="8">
        <v>4</v>
      </c>
      <c r="E12" s="27">
        <v>463</v>
      </c>
      <c r="F12" s="27">
        <v>440</v>
      </c>
      <c r="G12" s="11">
        <f t="shared" ref="G12:G34" si="0">F12/E12*100</f>
        <v>95.032397408207345</v>
      </c>
      <c r="H12" s="36">
        <v>103</v>
      </c>
      <c r="I12" s="90">
        <f t="shared" ref="I12:I26" si="1">H12/E12*100</f>
        <v>22.246220302375811</v>
      </c>
      <c r="J12" s="36">
        <v>98</v>
      </c>
      <c r="K12" s="84">
        <f t="shared" ref="K12:K34" si="2">J12/H12*100</f>
        <v>95.145631067961162</v>
      </c>
      <c r="L12" s="33"/>
      <c r="M12" s="6"/>
      <c r="N12" s="6"/>
      <c r="O12" s="8"/>
      <c r="P12" s="8" t="s">
        <v>19</v>
      </c>
      <c r="Q12" s="8" t="s">
        <v>19</v>
      </c>
      <c r="R12" s="8"/>
      <c r="S12" s="34"/>
    </row>
    <row r="13" spans="1:19" s="25" customFormat="1" x14ac:dyDescent="0.25">
      <c r="A13" s="8">
        <v>3</v>
      </c>
      <c r="B13" s="7" t="s">
        <v>40</v>
      </c>
      <c r="C13" s="37"/>
      <c r="D13" s="6">
        <v>3</v>
      </c>
      <c r="E13" s="31">
        <v>559</v>
      </c>
      <c r="F13" s="31">
        <v>539</v>
      </c>
      <c r="G13" s="11">
        <f t="shared" si="0"/>
        <v>96.422182468694089</v>
      </c>
      <c r="H13" s="32">
        <v>180</v>
      </c>
      <c r="I13" s="90">
        <f t="shared" si="1"/>
        <v>32.200357781753134</v>
      </c>
      <c r="J13" s="32">
        <v>174</v>
      </c>
      <c r="K13" s="84">
        <f t="shared" si="2"/>
        <v>96.666666666666671</v>
      </c>
      <c r="L13" s="38"/>
      <c r="M13" s="38"/>
      <c r="N13" s="38"/>
      <c r="O13" s="37"/>
      <c r="P13" s="37" t="s">
        <v>19</v>
      </c>
      <c r="Q13" s="37" t="s">
        <v>19</v>
      </c>
      <c r="R13" s="37"/>
      <c r="S13" s="34"/>
    </row>
    <row r="14" spans="1:19" s="25" customFormat="1" x14ac:dyDescent="0.25">
      <c r="A14" s="8">
        <v>4</v>
      </c>
      <c r="B14" s="35" t="s">
        <v>23</v>
      </c>
      <c r="C14" s="6"/>
      <c r="D14" s="6">
        <v>4</v>
      </c>
      <c r="E14" s="31">
        <v>493</v>
      </c>
      <c r="F14" s="31">
        <v>465</v>
      </c>
      <c r="G14" s="11">
        <f t="shared" si="0"/>
        <v>94.320486815415819</v>
      </c>
      <c r="H14" s="32">
        <v>180</v>
      </c>
      <c r="I14" s="90">
        <f t="shared" si="1"/>
        <v>36.511156186612574</v>
      </c>
      <c r="J14" s="32">
        <v>180</v>
      </c>
      <c r="K14" s="84">
        <f t="shared" si="2"/>
        <v>100</v>
      </c>
      <c r="L14" s="39"/>
      <c r="M14" s="6"/>
      <c r="N14" s="6"/>
      <c r="O14" s="6"/>
      <c r="P14" s="6" t="s">
        <v>19</v>
      </c>
      <c r="Q14" s="6" t="s">
        <v>19</v>
      </c>
      <c r="R14" s="8"/>
      <c r="S14" s="34"/>
    </row>
    <row r="15" spans="1:19" s="25" customFormat="1" x14ac:dyDescent="0.25">
      <c r="A15" s="8">
        <v>5</v>
      </c>
      <c r="B15" s="7" t="s">
        <v>25</v>
      </c>
      <c r="C15" s="37"/>
      <c r="D15" s="6">
        <v>2</v>
      </c>
      <c r="E15" s="31">
        <v>373</v>
      </c>
      <c r="F15" s="31">
        <v>342</v>
      </c>
      <c r="G15" s="11">
        <f t="shared" si="0"/>
        <v>91.689008042895438</v>
      </c>
      <c r="H15" s="32">
        <v>70</v>
      </c>
      <c r="I15" s="90">
        <f t="shared" si="1"/>
        <v>18.766756032171582</v>
      </c>
      <c r="J15" s="32">
        <v>70</v>
      </c>
      <c r="K15" s="84">
        <f t="shared" si="2"/>
        <v>100</v>
      </c>
      <c r="L15" s="38" t="s">
        <v>52</v>
      </c>
      <c r="M15" s="37"/>
      <c r="N15" s="37"/>
      <c r="O15" s="37"/>
      <c r="P15" s="37" t="s">
        <v>19</v>
      </c>
      <c r="Q15" s="37" t="s">
        <v>19</v>
      </c>
      <c r="R15" s="37"/>
      <c r="S15" s="34"/>
    </row>
    <row r="16" spans="1:19" s="25" customFormat="1" x14ac:dyDescent="0.25">
      <c r="A16" s="8">
        <v>6</v>
      </c>
      <c r="B16" s="35" t="s">
        <v>26</v>
      </c>
      <c r="C16" s="8"/>
      <c r="D16" s="8">
        <v>4</v>
      </c>
      <c r="E16" s="27">
        <v>825</v>
      </c>
      <c r="F16" s="27">
        <v>784</v>
      </c>
      <c r="G16" s="11">
        <f t="shared" si="0"/>
        <v>95.030303030303031</v>
      </c>
      <c r="H16" s="36">
        <v>164</v>
      </c>
      <c r="I16" s="90">
        <f t="shared" si="1"/>
        <v>19.878787878787879</v>
      </c>
      <c r="J16" s="36">
        <v>161</v>
      </c>
      <c r="K16" s="84">
        <f t="shared" si="2"/>
        <v>98.170731707317074</v>
      </c>
      <c r="L16" s="40" t="s">
        <v>52</v>
      </c>
      <c r="M16" s="8"/>
      <c r="N16" s="8"/>
      <c r="O16" s="8"/>
      <c r="P16" s="8" t="s">
        <v>19</v>
      </c>
      <c r="Q16" s="8" t="s">
        <v>19</v>
      </c>
      <c r="R16" s="8"/>
      <c r="S16" s="34"/>
    </row>
    <row r="17" spans="1:19" s="25" customFormat="1" x14ac:dyDescent="0.25">
      <c r="A17" s="8">
        <v>7</v>
      </c>
      <c r="B17" s="7" t="s">
        <v>27</v>
      </c>
      <c r="C17" s="37"/>
      <c r="D17" s="6">
        <v>4</v>
      </c>
      <c r="E17" s="31">
        <v>896</v>
      </c>
      <c r="F17" s="31">
        <v>842</v>
      </c>
      <c r="G17" s="11">
        <f t="shared" si="0"/>
        <v>93.973214285714292</v>
      </c>
      <c r="H17" s="32">
        <v>154</v>
      </c>
      <c r="I17" s="90">
        <f t="shared" si="1"/>
        <v>17.1875</v>
      </c>
      <c r="J17" s="32">
        <v>149</v>
      </c>
      <c r="K17" s="84">
        <f t="shared" si="2"/>
        <v>96.753246753246756</v>
      </c>
      <c r="L17" s="37" t="s">
        <v>52</v>
      </c>
      <c r="M17" s="37"/>
      <c r="N17" s="37"/>
      <c r="O17" s="37"/>
      <c r="P17" s="37" t="s">
        <v>19</v>
      </c>
      <c r="Q17" s="37" t="s">
        <v>19</v>
      </c>
      <c r="R17" s="37" t="s">
        <v>31</v>
      </c>
      <c r="S17" s="34"/>
    </row>
    <row r="18" spans="1:19" s="25" customFormat="1" x14ac:dyDescent="0.25">
      <c r="A18" s="8">
        <v>8</v>
      </c>
      <c r="B18" s="7" t="s">
        <v>28</v>
      </c>
      <c r="C18" s="37"/>
      <c r="D18" s="6">
        <v>4</v>
      </c>
      <c r="E18" s="41">
        <v>714</v>
      </c>
      <c r="F18" s="31">
        <v>589</v>
      </c>
      <c r="G18" s="11">
        <f t="shared" si="0"/>
        <v>82.49299719887955</v>
      </c>
      <c r="H18" s="32">
        <v>218</v>
      </c>
      <c r="I18" s="90">
        <f t="shared" si="1"/>
        <v>30.532212885154063</v>
      </c>
      <c r="J18" s="32">
        <v>214</v>
      </c>
      <c r="K18" s="84">
        <f t="shared" si="2"/>
        <v>98.165137614678898</v>
      </c>
      <c r="L18" s="42"/>
      <c r="M18" s="43"/>
      <c r="N18" s="44"/>
      <c r="O18" s="43"/>
      <c r="P18" s="45" t="s">
        <v>19</v>
      </c>
      <c r="Q18" s="45" t="s">
        <v>19</v>
      </c>
      <c r="R18" s="37"/>
      <c r="S18" s="34"/>
    </row>
    <row r="19" spans="1:19" s="25" customFormat="1" x14ac:dyDescent="0.25">
      <c r="A19" s="8">
        <v>9</v>
      </c>
      <c r="B19" s="7" t="s">
        <v>29</v>
      </c>
      <c r="C19" s="37"/>
      <c r="D19" s="6">
        <v>7</v>
      </c>
      <c r="E19" s="31">
        <v>1725</v>
      </c>
      <c r="F19" s="31">
        <v>1443</v>
      </c>
      <c r="G19" s="11">
        <f t="shared" si="0"/>
        <v>83.652173913043484</v>
      </c>
      <c r="H19" s="32">
        <v>427</v>
      </c>
      <c r="I19" s="90">
        <f t="shared" si="1"/>
        <v>24.753623188405797</v>
      </c>
      <c r="J19" s="32">
        <v>413</v>
      </c>
      <c r="K19" s="84">
        <f t="shared" si="2"/>
        <v>96.721311475409834</v>
      </c>
      <c r="L19" s="40"/>
      <c r="M19" s="40"/>
      <c r="N19" s="37"/>
      <c r="O19" s="37"/>
      <c r="P19" s="37" t="s">
        <v>19</v>
      </c>
      <c r="Q19" s="37" t="s">
        <v>19</v>
      </c>
      <c r="R19" s="37"/>
      <c r="S19" s="34"/>
    </row>
    <row r="20" spans="1:19" s="25" customFormat="1" x14ac:dyDescent="0.25">
      <c r="A20" s="8">
        <v>10</v>
      </c>
      <c r="B20" s="7" t="s">
        <v>30</v>
      </c>
      <c r="C20" s="6"/>
      <c r="D20" s="6">
        <v>9</v>
      </c>
      <c r="E20" s="31">
        <v>1314</v>
      </c>
      <c r="F20" s="31">
        <v>1251</v>
      </c>
      <c r="G20" s="11">
        <f t="shared" si="0"/>
        <v>95.205479452054803</v>
      </c>
      <c r="H20" s="32">
        <v>302</v>
      </c>
      <c r="I20" s="90">
        <f t="shared" si="1"/>
        <v>22.983257229832571</v>
      </c>
      <c r="J20" s="32">
        <v>301</v>
      </c>
      <c r="K20" s="84">
        <f t="shared" si="2"/>
        <v>99.668874172185426</v>
      </c>
      <c r="L20" s="33"/>
      <c r="M20" s="6"/>
      <c r="N20" s="6"/>
      <c r="O20" s="6"/>
      <c r="P20" s="6" t="s">
        <v>19</v>
      </c>
      <c r="Q20" s="6" t="s">
        <v>19</v>
      </c>
      <c r="R20" s="6" t="s">
        <v>31</v>
      </c>
      <c r="S20" s="34"/>
    </row>
    <row r="21" spans="1:19" s="25" customFormat="1" x14ac:dyDescent="0.25">
      <c r="A21" s="8">
        <v>11</v>
      </c>
      <c r="B21" s="7" t="s">
        <v>32</v>
      </c>
      <c r="C21" s="37"/>
      <c r="D21" s="6">
        <v>5</v>
      </c>
      <c r="E21" s="31">
        <v>683</v>
      </c>
      <c r="F21" s="31">
        <v>668</v>
      </c>
      <c r="G21" s="11">
        <f t="shared" si="0"/>
        <v>97.803806734992676</v>
      </c>
      <c r="H21" s="32">
        <v>194</v>
      </c>
      <c r="I21" s="90">
        <f t="shared" si="1"/>
        <v>28.404099560761349</v>
      </c>
      <c r="J21" s="32">
        <v>194</v>
      </c>
      <c r="K21" s="84">
        <f t="shared" si="2"/>
        <v>100</v>
      </c>
      <c r="L21" s="38"/>
      <c r="M21" s="37"/>
      <c r="N21" s="37"/>
      <c r="O21" s="37"/>
      <c r="P21" s="37" t="s">
        <v>19</v>
      </c>
      <c r="Q21" s="37" t="s">
        <v>19</v>
      </c>
      <c r="R21" s="37"/>
      <c r="S21" s="34"/>
    </row>
    <row r="22" spans="1:19" s="25" customFormat="1" x14ac:dyDescent="0.25">
      <c r="A22" s="8">
        <v>12</v>
      </c>
      <c r="B22" s="7" t="s">
        <v>33</v>
      </c>
      <c r="C22" s="37"/>
      <c r="D22" s="6">
        <v>3</v>
      </c>
      <c r="E22" s="31">
        <v>446</v>
      </c>
      <c r="F22" s="31">
        <v>435</v>
      </c>
      <c r="G22" s="11">
        <f t="shared" si="0"/>
        <v>97.533632286995527</v>
      </c>
      <c r="H22" s="32">
        <v>232</v>
      </c>
      <c r="I22" s="90">
        <f t="shared" si="1"/>
        <v>52.017937219730939</v>
      </c>
      <c r="J22" s="32">
        <v>232</v>
      </c>
      <c r="K22" s="84">
        <f t="shared" si="2"/>
        <v>100</v>
      </c>
      <c r="L22" s="38"/>
      <c r="M22" s="37"/>
      <c r="N22" s="37"/>
      <c r="O22" s="37"/>
      <c r="P22" s="37" t="s">
        <v>19</v>
      </c>
      <c r="Q22" s="37" t="s">
        <v>19</v>
      </c>
      <c r="R22" s="37" t="s">
        <v>31</v>
      </c>
      <c r="S22" s="34"/>
    </row>
    <row r="23" spans="1:19" s="25" customFormat="1" ht="23.25" x14ac:dyDescent="0.25">
      <c r="A23" s="8">
        <v>13</v>
      </c>
      <c r="B23" s="7" t="s">
        <v>38</v>
      </c>
      <c r="C23" s="37"/>
      <c r="D23" s="6">
        <v>7</v>
      </c>
      <c r="E23" s="31">
        <v>1550</v>
      </c>
      <c r="F23" s="31">
        <v>1369</v>
      </c>
      <c r="G23" s="11">
        <f t="shared" si="0"/>
        <v>88.322580645161281</v>
      </c>
      <c r="H23" s="32">
        <v>237</v>
      </c>
      <c r="I23" s="90">
        <f t="shared" si="1"/>
        <v>15.29032258064516</v>
      </c>
      <c r="J23" s="32">
        <v>204</v>
      </c>
      <c r="K23" s="84">
        <f t="shared" si="2"/>
        <v>86.075949367088612</v>
      </c>
      <c r="L23" s="38" t="s">
        <v>52</v>
      </c>
      <c r="M23" s="37"/>
      <c r="N23" s="37"/>
      <c r="O23" s="37"/>
      <c r="P23" s="37" t="s">
        <v>19</v>
      </c>
      <c r="Q23" s="37" t="s">
        <v>34</v>
      </c>
      <c r="R23" s="83" t="s">
        <v>123</v>
      </c>
      <c r="S23" s="34"/>
    </row>
    <row r="24" spans="1:19" s="25" customFormat="1" x14ac:dyDescent="0.25">
      <c r="A24" s="8">
        <v>14</v>
      </c>
      <c r="B24" s="7" t="s">
        <v>35</v>
      </c>
      <c r="C24" s="37"/>
      <c r="D24" s="6">
        <v>8</v>
      </c>
      <c r="E24" s="31">
        <v>2008</v>
      </c>
      <c r="F24" s="31">
        <v>993</v>
      </c>
      <c r="G24" s="11">
        <f t="shared" si="0"/>
        <v>49.452191235059765</v>
      </c>
      <c r="H24" s="32">
        <v>200</v>
      </c>
      <c r="I24" s="90">
        <f t="shared" si="1"/>
        <v>9.9601593625498008</v>
      </c>
      <c r="J24" s="32">
        <v>170</v>
      </c>
      <c r="K24" s="84">
        <f t="shared" si="2"/>
        <v>85</v>
      </c>
      <c r="L24" s="38"/>
      <c r="M24" s="37"/>
      <c r="N24" s="37"/>
      <c r="O24" s="37"/>
      <c r="P24" s="37" t="s">
        <v>20</v>
      </c>
      <c r="Q24" s="37" t="s">
        <v>20</v>
      </c>
      <c r="R24" s="37" t="s">
        <v>31</v>
      </c>
      <c r="S24" s="34"/>
    </row>
    <row r="25" spans="1:19" s="25" customFormat="1" x14ac:dyDescent="0.25">
      <c r="A25" s="8">
        <v>15</v>
      </c>
      <c r="B25" s="7" t="s">
        <v>21</v>
      </c>
      <c r="C25" s="37"/>
      <c r="D25" s="6">
        <v>4</v>
      </c>
      <c r="E25" s="31">
        <v>676</v>
      </c>
      <c r="F25" s="31">
        <v>543</v>
      </c>
      <c r="G25" s="11">
        <f t="shared" si="0"/>
        <v>80.325443786982248</v>
      </c>
      <c r="H25" s="32">
        <v>69</v>
      </c>
      <c r="I25" s="90">
        <f t="shared" si="1"/>
        <v>10.207100591715976</v>
      </c>
      <c r="J25" s="32">
        <v>64</v>
      </c>
      <c r="K25" s="84">
        <f t="shared" si="2"/>
        <v>92.753623188405797</v>
      </c>
      <c r="L25" s="33"/>
      <c r="M25" s="37"/>
      <c r="N25" s="37"/>
      <c r="O25" s="37"/>
      <c r="P25" s="37" t="s">
        <v>34</v>
      </c>
      <c r="Q25" s="37" t="s">
        <v>34</v>
      </c>
      <c r="R25" s="37"/>
      <c r="S25" s="34"/>
    </row>
    <row r="26" spans="1:19" s="25" customFormat="1" x14ac:dyDescent="0.25">
      <c r="A26" s="8">
        <v>16</v>
      </c>
      <c r="B26" s="7" t="s">
        <v>41</v>
      </c>
      <c r="C26" s="37"/>
      <c r="D26" s="6">
        <v>6</v>
      </c>
      <c r="E26" s="31">
        <v>1230</v>
      </c>
      <c r="F26" s="31">
        <v>673</v>
      </c>
      <c r="G26" s="11">
        <f t="shared" si="0"/>
        <v>54.715447154471541</v>
      </c>
      <c r="H26" s="32">
        <v>140</v>
      </c>
      <c r="I26" s="90">
        <f t="shared" si="1"/>
        <v>11.38211382113821</v>
      </c>
      <c r="J26" s="32">
        <v>119</v>
      </c>
      <c r="K26" s="84">
        <f t="shared" si="2"/>
        <v>85</v>
      </c>
      <c r="L26" s="46"/>
      <c r="M26" s="37"/>
      <c r="N26" s="37"/>
      <c r="O26" s="37"/>
      <c r="P26" s="37" t="s">
        <v>34</v>
      </c>
      <c r="Q26" s="37" t="s">
        <v>34</v>
      </c>
      <c r="R26" s="37"/>
      <c r="S26" s="34"/>
    </row>
    <row r="27" spans="1:19" s="25" customFormat="1" x14ac:dyDescent="0.25">
      <c r="A27" s="8">
        <v>17</v>
      </c>
      <c r="B27" s="7" t="s">
        <v>50</v>
      </c>
      <c r="C27" s="37"/>
      <c r="D27" s="6">
        <v>3</v>
      </c>
      <c r="E27" s="31">
        <v>278</v>
      </c>
      <c r="F27" s="31">
        <v>261</v>
      </c>
      <c r="G27" s="11">
        <f t="shared" si="0"/>
        <v>93.884892086330936</v>
      </c>
      <c r="H27" s="32">
        <v>83</v>
      </c>
      <c r="I27" s="90">
        <f>H27/E27*100</f>
        <v>29.856115107913666</v>
      </c>
      <c r="J27" s="32">
        <v>83</v>
      </c>
      <c r="K27" s="84">
        <f t="shared" si="2"/>
        <v>100</v>
      </c>
      <c r="L27" s="47"/>
      <c r="M27" s="37"/>
      <c r="N27" s="37"/>
      <c r="O27" s="37"/>
      <c r="P27" s="37" t="s">
        <v>19</v>
      </c>
      <c r="Q27" s="37" t="s">
        <v>19</v>
      </c>
      <c r="R27" s="37"/>
      <c r="S27" s="34"/>
    </row>
    <row r="28" spans="1:19" s="25" customFormat="1" x14ac:dyDescent="0.25">
      <c r="A28" s="8">
        <v>18</v>
      </c>
      <c r="B28" s="7" t="s">
        <v>45</v>
      </c>
      <c r="C28" s="37"/>
      <c r="D28" s="6">
        <v>7</v>
      </c>
      <c r="E28" s="31">
        <v>1356</v>
      </c>
      <c r="F28" s="31">
        <v>1292</v>
      </c>
      <c r="G28" s="11">
        <f t="shared" si="0"/>
        <v>95.280235988200587</v>
      </c>
      <c r="H28" s="32">
        <v>695</v>
      </c>
      <c r="I28" s="90">
        <f>H28/E28*100</f>
        <v>51.253687315634224</v>
      </c>
      <c r="J28" s="32">
        <v>692</v>
      </c>
      <c r="K28" s="84">
        <f t="shared" si="2"/>
        <v>99.568345323740999</v>
      </c>
      <c r="L28" s="48"/>
      <c r="M28" s="37"/>
      <c r="N28" s="37"/>
      <c r="O28" s="37"/>
      <c r="P28" s="37" t="s">
        <v>19</v>
      </c>
      <c r="Q28" s="37" t="s">
        <v>19</v>
      </c>
      <c r="R28" s="37"/>
      <c r="S28" s="34"/>
    </row>
    <row r="29" spans="1:19" s="22" customFormat="1" x14ac:dyDescent="0.25">
      <c r="A29" s="23" t="s">
        <v>34</v>
      </c>
      <c r="B29" s="49" t="s">
        <v>53</v>
      </c>
      <c r="C29" s="50">
        <v>5</v>
      </c>
      <c r="D29" s="5">
        <f>D30+D31+D32+D33+D34</f>
        <v>31</v>
      </c>
      <c r="E29" s="51"/>
      <c r="F29" s="51"/>
      <c r="G29" s="4"/>
      <c r="H29" s="52"/>
      <c r="I29" s="91"/>
      <c r="J29" s="52"/>
      <c r="K29" s="95"/>
      <c r="L29" s="53"/>
      <c r="M29" s="50"/>
      <c r="N29" s="50"/>
      <c r="O29" s="50"/>
      <c r="P29" s="50"/>
      <c r="Q29" s="50"/>
      <c r="R29" s="50"/>
      <c r="S29" s="34"/>
    </row>
    <row r="30" spans="1:19" s="25" customFormat="1" x14ac:dyDescent="0.25">
      <c r="A30" s="54">
        <v>1</v>
      </c>
      <c r="B30" s="55" t="s">
        <v>54</v>
      </c>
      <c r="C30" s="56"/>
      <c r="D30" s="56">
        <v>7</v>
      </c>
      <c r="E30" s="31">
        <v>1140</v>
      </c>
      <c r="F30" s="57">
        <v>938</v>
      </c>
      <c r="G30" s="11">
        <f t="shared" si="0"/>
        <v>82.280701754385959</v>
      </c>
      <c r="H30" s="58">
        <v>322</v>
      </c>
      <c r="I30" s="90">
        <f>H30/E30*100</f>
        <v>28.245614035087719</v>
      </c>
      <c r="J30" s="27">
        <v>284</v>
      </c>
      <c r="K30" s="84">
        <f t="shared" si="2"/>
        <v>88.198757763975152</v>
      </c>
      <c r="L30" s="56"/>
      <c r="M30" s="56"/>
      <c r="N30" s="56"/>
      <c r="O30" s="56"/>
      <c r="P30" s="56" t="s">
        <v>19</v>
      </c>
      <c r="Q30" s="56" t="s">
        <v>19</v>
      </c>
      <c r="R30" s="56"/>
      <c r="S30" s="34"/>
    </row>
    <row r="31" spans="1:19" s="25" customFormat="1" x14ac:dyDescent="0.25">
      <c r="A31" s="54">
        <v>2</v>
      </c>
      <c r="B31" s="55" t="s">
        <v>55</v>
      </c>
      <c r="C31" s="56"/>
      <c r="D31" s="56">
        <v>4</v>
      </c>
      <c r="E31" s="31">
        <v>389</v>
      </c>
      <c r="F31" s="57">
        <v>384</v>
      </c>
      <c r="G31" s="11">
        <f t="shared" si="0"/>
        <v>98.714652956298195</v>
      </c>
      <c r="H31" s="59">
        <v>128</v>
      </c>
      <c r="I31" s="90">
        <f t="shared" ref="I31:I34" si="3">H31/E31*100</f>
        <v>32.904884318766065</v>
      </c>
      <c r="J31" s="59">
        <v>128</v>
      </c>
      <c r="K31" s="84">
        <f t="shared" si="2"/>
        <v>100</v>
      </c>
      <c r="L31" s="56"/>
      <c r="M31" s="56"/>
      <c r="N31" s="56"/>
      <c r="O31" s="56"/>
      <c r="P31" s="56" t="s">
        <v>19</v>
      </c>
      <c r="Q31" s="56" t="s">
        <v>19</v>
      </c>
      <c r="R31" s="56"/>
      <c r="S31" s="34"/>
    </row>
    <row r="32" spans="1:19" s="25" customFormat="1" x14ac:dyDescent="0.25">
      <c r="A32" s="54">
        <v>3</v>
      </c>
      <c r="B32" s="55" t="s">
        <v>56</v>
      </c>
      <c r="C32" s="56"/>
      <c r="D32" s="54">
        <v>8</v>
      </c>
      <c r="E32" s="31">
        <v>1390</v>
      </c>
      <c r="F32" s="57">
        <v>804</v>
      </c>
      <c r="G32" s="11">
        <f t="shared" si="0"/>
        <v>57.841726618705039</v>
      </c>
      <c r="H32" s="58">
        <v>71</v>
      </c>
      <c r="I32" s="90">
        <f t="shared" si="3"/>
        <v>5.1079136690647484</v>
      </c>
      <c r="J32" s="58">
        <v>57</v>
      </c>
      <c r="K32" s="84">
        <f t="shared" si="2"/>
        <v>80.281690140845072</v>
      </c>
      <c r="L32" s="60"/>
      <c r="M32" s="60"/>
      <c r="N32" s="60"/>
      <c r="O32" s="60"/>
      <c r="P32" s="54" t="s">
        <v>20</v>
      </c>
      <c r="Q32" s="54" t="s">
        <v>20</v>
      </c>
      <c r="R32" s="54" t="s">
        <v>57</v>
      </c>
      <c r="S32" s="34"/>
    </row>
    <row r="33" spans="1:19" s="25" customFormat="1" x14ac:dyDescent="0.25">
      <c r="A33" s="54">
        <v>4</v>
      </c>
      <c r="B33" s="55" t="s">
        <v>58</v>
      </c>
      <c r="C33" s="56"/>
      <c r="D33" s="54">
        <v>6</v>
      </c>
      <c r="E33" s="31">
        <v>1176</v>
      </c>
      <c r="F33" s="57">
        <v>538</v>
      </c>
      <c r="G33" s="11">
        <f t="shared" si="0"/>
        <v>45.748299319727892</v>
      </c>
      <c r="H33" s="61">
        <v>185</v>
      </c>
      <c r="I33" s="90">
        <f t="shared" si="3"/>
        <v>15.731292517006803</v>
      </c>
      <c r="J33" s="61">
        <v>118</v>
      </c>
      <c r="K33" s="84">
        <f>J33/H33*100</f>
        <v>63.78378378378379</v>
      </c>
      <c r="L33" s="60"/>
      <c r="M33" s="60"/>
      <c r="N33" s="60"/>
      <c r="O33" s="60"/>
      <c r="P33" s="54" t="s">
        <v>19</v>
      </c>
      <c r="Q33" s="54" t="s">
        <v>19</v>
      </c>
      <c r="R33" s="60"/>
      <c r="S33" s="34"/>
    </row>
    <row r="34" spans="1:19" s="25" customFormat="1" x14ac:dyDescent="0.25">
      <c r="A34" s="54">
        <v>5</v>
      </c>
      <c r="B34" s="55" t="s">
        <v>59</v>
      </c>
      <c r="C34" s="56"/>
      <c r="D34" s="54">
        <v>6</v>
      </c>
      <c r="E34" s="31">
        <v>950</v>
      </c>
      <c r="F34" s="57">
        <v>897</v>
      </c>
      <c r="G34" s="11">
        <f t="shared" si="0"/>
        <v>94.421052631578945</v>
      </c>
      <c r="H34" s="61">
        <v>204</v>
      </c>
      <c r="I34" s="90">
        <f t="shared" si="3"/>
        <v>21.473684210526319</v>
      </c>
      <c r="J34" s="61">
        <v>183</v>
      </c>
      <c r="K34" s="84">
        <f t="shared" si="2"/>
        <v>89.705882352941174</v>
      </c>
      <c r="L34" s="60"/>
      <c r="M34" s="60"/>
      <c r="N34" s="60"/>
      <c r="O34" s="60"/>
      <c r="P34" s="54" t="s">
        <v>19</v>
      </c>
      <c r="Q34" s="54" t="s">
        <v>19</v>
      </c>
      <c r="R34" s="60"/>
      <c r="S34" s="34"/>
    </row>
    <row r="35" spans="1:19" s="22" customFormat="1" x14ac:dyDescent="0.25">
      <c r="A35" s="23" t="s">
        <v>19</v>
      </c>
      <c r="B35" s="49" t="s">
        <v>60</v>
      </c>
      <c r="C35" s="50">
        <v>14</v>
      </c>
      <c r="D35" s="5">
        <v>89</v>
      </c>
      <c r="E35" s="51"/>
      <c r="F35" s="51"/>
      <c r="G35" s="4"/>
      <c r="H35" s="52"/>
      <c r="I35" s="91"/>
      <c r="J35" s="52"/>
      <c r="K35" s="95"/>
      <c r="L35" s="62"/>
      <c r="M35" s="1"/>
      <c r="N35" s="1"/>
      <c r="O35" s="1"/>
      <c r="P35" s="50"/>
      <c r="Q35" s="50"/>
      <c r="R35" s="50"/>
      <c r="S35" s="34"/>
    </row>
    <row r="36" spans="1:19" s="25" customFormat="1" x14ac:dyDescent="0.25">
      <c r="A36" s="8">
        <v>1</v>
      </c>
      <c r="B36" s="63" t="s">
        <v>61</v>
      </c>
      <c r="C36" s="8"/>
      <c r="D36" s="8">
        <v>9</v>
      </c>
      <c r="E36" s="58">
        <v>2469</v>
      </c>
      <c r="F36" s="58">
        <v>1540</v>
      </c>
      <c r="G36" s="28">
        <f>+F36/E36*100</f>
        <v>62.373430538679628</v>
      </c>
      <c r="H36" s="27">
        <v>214</v>
      </c>
      <c r="I36" s="89">
        <f>+H36/E36*100</f>
        <v>8.667476711219118</v>
      </c>
      <c r="J36" s="64">
        <v>178</v>
      </c>
      <c r="K36" s="96">
        <f>+J36/H36*100</f>
        <v>83.177570093457945</v>
      </c>
      <c r="L36" s="56"/>
      <c r="M36" s="56"/>
      <c r="N36" s="56"/>
      <c r="O36" s="56"/>
      <c r="P36" s="8" t="s">
        <v>20</v>
      </c>
      <c r="Q36" s="8" t="s">
        <v>20</v>
      </c>
      <c r="R36" s="8"/>
      <c r="S36" s="34"/>
    </row>
    <row r="37" spans="1:19" s="25" customFormat="1" x14ac:dyDescent="0.25">
      <c r="A37" s="8">
        <v>2</v>
      </c>
      <c r="B37" s="63" t="s">
        <v>62</v>
      </c>
      <c r="C37" s="8"/>
      <c r="D37" s="8">
        <v>7</v>
      </c>
      <c r="E37" s="58">
        <v>2826</v>
      </c>
      <c r="F37" s="58">
        <v>2368</v>
      </c>
      <c r="G37" s="28">
        <f t="shared" ref="G37:G49" si="4">+F37/E37*100</f>
        <v>83.793347487614994</v>
      </c>
      <c r="H37" s="27">
        <v>358</v>
      </c>
      <c r="I37" s="89">
        <f t="shared" ref="I37:I49" si="5">+H37/E37*100</f>
        <v>12.668082094833688</v>
      </c>
      <c r="J37" s="64">
        <v>316</v>
      </c>
      <c r="K37" s="96">
        <f t="shared" ref="K37:K49" si="6">+J37/H37*100</f>
        <v>88.268156424581008</v>
      </c>
      <c r="L37" s="56"/>
      <c r="M37" s="56"/>
      <c r="N37" s="56"/>
      <c r="O37" s="56"/>
      <c r="P37" s="8" t="s">
        <v>34</v>
      </c>
      <c r="Q37" s="8" t="s">
        <v>34</v>
      </c>
      <c r="R37" s="8"/>
      <c r="S37" s="34"/>
    </row>
    <row r="38" spans="1:19" s="25" customFormat="1" x14ac:dyDescent="0.25">
      <c r="A38" s="8">
        <v>3</v>
      </c>
      <c r="B38" s="63" t="s">
        <v>63</v>
      </c>
      <c r="C38" s="8"/>
      <c r="D38" s="8">
        <v>6</v>
      </c>
      <c r="E38" s="58">
        <v>2414</v>
      </c>
      <c r="F38" s="58">
        <v>2075</v>
      </c>
      <c r="G38" s="28">
        <f t="shared" si="4"/>
        <v>85.956917978458989</v>
      </c>
      <c r="H38" s="27">
        <v>241</v>
      </c>
      <c r="I38" s="89">
        <f t="shared" si="5"/>
        <v>9.9834299917149956</v>
      </c>
      <c r="J38" s="64">
        <v>214</v>
      </c>
      <c r="K38" s="96">
        <f t="shared" si="6"/>
        <v>88.796680497925308</v>
      </c>
      <c r="L38" s="56"/>
      <c r="M38" s="56"/>
      <c r="N38" s="56"/>
      <c r="O38" s="56"/>
      <c r="P38" s="8" t="s">
        <v>20</v>
      </c>
      <c r="Q38" s="8" t="s">
        <v>20</v>
      </c>
      <c r="R38" s="8" t="s">
        <v>57</v>
      </c>
      <c r="S38" s="34"/>
    </row>
    <row r="39" spans="1:19" s="25" customFormat="1" x14ac:dyDescent="0.25">
      <c r="A39" s="8">
        <v>4</v>
      </c>
      <c r="B39" s="63" t="s">
        <v>64</v>
      </c>
      <c r="C39" s="8"/>
      <c r="D39" s="8">
        <v>6</v>
      </c>
      <c r="E39" s="58">
        <v>1367</v>
      </c>
      <c r="F39" s="58">
        <v>1154</v>
      </c>
      <c r="G39" s="28">
        <f t="shared" si="4"/>
        <v>84.418434528163871</v>
      </c>
      <c r="H39" s="27">
        <v>331</v>
      </c>
      <c r="I39" s="89">
        <f t="shared" si="5"/>
        <v>24.213606437454281</v>
      </c>
      <c r="J39" s="64">
        <v>314</v>
      </c>
      <c r="K39" s="96">
        <f t="shared" si="6"/>
        <v>94.864048338368576</v>
      </c>
      <c r="L39" s="56"/>
      <c r="M39" s="56"/>
      <c r="N39" s="56"/>
      <c r="O39" s="56"/>
      <c r="P39" s="8" t="s">
        <v>19</v>
      </c>
      <c r="Q39" s="8" t="s">
        <v>19</v>
      </c>
      <c r="R39" s="8"/>
      <c r="S39" s="34"/>
    </row>
    <row r="40" spans="1:19" s="25" customFormat="1" x14ac:dyDescent="0.25">
      <c r="A40" s="8">
        <v>5</v>
      </c>
      <c r="B40" s="63" t="s">
        <v>65</v>
      </c>
      <c r="C40" s="8"/>
      <c r="D40" s="8">
        <v>6</v>
      </c>
      <c r="E40" s="58">
        <v>1464</v>
      </c>
      <c r="F40" s="58">
        <v>1400</v>
      </c>
      <c r="G40" s="28">
        <f t="shared" si="4"/>
        <v>95.628415300546436</v>
      </c>
      <c r="H40" s="27">
        <v>476</v>
      </c>
      <c r="I40" s="89">
        <f t="shared" si="5"/>
        <v>32.513661202185787</v>
      </c>
      <c r="J40" s="64">
        <v>467</v>
      </c>
      <c r="K40" s="96">
        <f t="shared" si="6"/>
        <v>98.109243697478988</v>
      </c>
      <c r="L40" s="56"/>
      <c r="M40" s="56"/>
      <c r="N40" s="56"/>
      <c r="O40" s="56"/>
      <c r="P40" s="8" t="s">
        <v>19</v>
      </c>
      <c r="Q40" s="8" t="s">
        <v>19</v>
      </c>
      <c r="R40" s="8"/>
      <c r="S40" s="34"/>
    </row>
    <row r="41" spans="1:19" s="25" customFormat="1" x14ac:dyDescent="0.25">
      <c r="A41" s="8">
        <v>6</v>
      </c>
      <c r="B41" s="63" t="s">
        <v>66</v>
      </c>
      <c r="C41" s="8"/>
      <c r="D41" s="8">
        <v>6</v>
      </c>
      <c r="E41" s="58">
        <v>1580</v>
      </c>
      <c r="F41" s="58">
        <v>1350</v>
      </c>
      <c r="G41" s="28">
        <f t="shared" si="4"/>
        <v>85.443037974683548</v>
      </c>
      <c r="H41" s="27">
        <v>401</v>
      </c>
      <c r="I41" s="89">
        <f t="shared" si="5"/>
        <v>25.37974683544304</v>
      </c>
      <c r="J41" s="64">
        <v>368</v>
      </c>
      <c r="K41" s="96">
        <f t="shared" si="6"/>
        <v>91.770573566084792</v>
      </c>
      <c r="L41" s="56"/>
      <c r="M41" s="56"/>
      <c r="N41" s="56"/>
      <c r="O41" s="56"/>
      <c r="P41" s="8" t="s">
        <v>19</v>
      </c>
      <c r="Q41" s="8" t="s">
        <v>19</v>
      </c>
      <c r="R41" s="8"/>
      <c r="S41" s="34"/>
    </row>
    <row r="42" spans="1:19" s="25" customFormat="1" x14ac:dyDescent="0.25">
      <c r="A42" s="8">
        <v>7</v>
      </c>
      <c r="B42" s="63" t="s">
        <v>67</v>
      </c>
      <c r="C42" s="8"/>
      <c r="D42" s="8">
        <v>6</v>
      </c>
      <c r="E42" s="58">
        <v>1421</v>
      </c>
      <c r="F42" s="58">
        <v>1146</v>
      </c>
      <c r="G42" s="28">
        <f t="shared" si="4"/>
        <v>80.647431386347648</v>
      </c>
      <c r="H42" s="27">
        <v>411</v>
      </c>
      <c r="I42" s="89">
        <f t="shared" si="5"/>
        <v>28.923293455313161</v>
      </c>
      <c r="J42" s="64">
        <v>366</v>
      </c>
      <c r="K42" s="96">
        <f t="shared" si="6"/>
        <v>89.051094890510953</v>
      </c>
      <c r="L42" s="56"/>
      <c r="M42" s="56"/>
      <c r="N42" s="56"/>
      <c r="O42" s="56"/>
      <c r="P42" s="8" t="s">
        <v>19</v>
      </c>
      <c r="Q42" s="8" t="s">
        <v>19</v>
      </c>
      <c r="R42" s="8"/>
      <c r="S42" s="34"/>
    </row>
    <row r="43" spans="1:19" s="25" customFormat="1" x14ac:dyDescent="0.25">
      <c r="A43" s="8">
        <v>8</v>
      </c>
      <c r="B43" s="63" t="s">
        <v>68</v>
      </c>
      <c r="C43" s="8"/>
      <c r="D43" s="8">
        <v>5</v>
      </c>
      <c r="E43" s="58">
        <v>927</v>
      </c>
      <c r="F43" s="58">
        <v>803</v>
      </c>
      <c r="G43" s="28">
        <f t="shared" si="4"/>
        <v>86.623516720604101</v>
      </c>
      <c r="H43" s="27">
        <v>246</v>
      </c>
      <c r="I43" s="89">
        <f t="shared" si="5"/>
        <v>26.537216828478964</v>
      </c>
      <c r="J43" s="64">
        <v>238</v>
      </c>
      <c r="K43" s="96">
        <f t="shared" si="6"/>
        <v>96.747967479674799</v>
      </c>
      <c r="L43" s="56"/>
      <c r="M43" s="56"/>
      <c r="N43" s="56"/>
      <c r="O43" s="56"/>
      <c r="P43" s="8" t="s">
        <v>19</v>
      </c>
      <c r="Q43" s="8" t="s">
        <v>19</v>
      </c>
      <c r="R43" s="8"/>
      <c r="S43" s="34"/>
    </row>
    <row r="44" spans="1:19" s="25" customFormat="1" x14ac:dyDescent="0.25">
      <c r="A44" s="8">
        <v>9</v>
      </c>
      <c r="B44" s="63" t="s">
        <v>69</v>
      </c>
      <c r="C44" s="8"/>
      <c r="D44" s="8">
        <v>5</v>
      </c>
      <c r="E44" s="58">
        <v>1253</v>
      </c>
      <c r="F44" s="58">
        <v>1072</v>
      </c>
      <c r="G44" s="28">
        <f t="shared" si="4"/>
        <v>85.554668794892265</v>
      </c>
      <c r="H44" s="27">
        <v>278</v>
      </c>
      <c r="I44" s="89">
        <f t="shared" si="5"/>
        <v>22.186751795690345</v>
      </c>
      <c r="J44" s="64">
        <v>257</v>
      </c>
      <c r="K44" s="96">
        <f t="shared" si="6"/>
        <v>92.446043165467628</v>
      </c>
      <c r="L44" s="56"/>
      <c r="M44" s="56"/>
      <c r="N44" s="56"/>
      <c r="O44" s="56"/>
      <c r="P44" s="8" t="s">
        <v>19</v>
      </c>
      <c r="Q44" s="8" t="s">
        <v>19</v>
      </c>
      <c r="R44" s="8"/>
      <c r="S44" s="34"/>
    </row>
    <row r="45" spans="1:19" s="25" customFormat="1" x14ac:dyDescent="0.25">
      <c r="A45" s="8">
        <v>10</v>
      </c>
      <c r="B45" s="63" t="s">
        <v>70</v>
      </c>
      <c r="C45" s="8"/>
      <c r="D45" s="8">
        <v>9</v>
      </c>
      <c r="E45" s="58">
        <v>1741</v>
      </c>
      <c r="F45" s="58">
        <v>1588</v>
      </c>
      <c r="G45" s="28">
        <f t="shared" si="4"/>
        <v>91.211947156806431</v>
      </c>
      <c r="H45" s="27">
        <v>427</v>
      </c>
      <c r="I45" s="89">
        <f t="shared" si="5"/>
        <v>24.526134405514071</v>
      </c>
      <c r="J45" s="64">
        <v>413</v>
      </c>
      <c r="K45" s="96">
        <f t="shared" si="6"/>
        <v>96.721311475409834</v>
      </c>
      <c r="L45" s="56"/>
      <c r="M45" s="56"/>
      <c r="N45" s="56"/>
      <c r="O45" s="56"/>
      <c r="P45" s="8" t="s">
        <v>19</v>
      </c>
      <c r="Q45" s="8" t="s">
        <v>19</v>
      </c>
      <c r="R45" s="8"/>
      <c r="S45" s="34"/>
    </row>
    <row r="46" spans="1:19" s="25" customFormat="1" x14ac:dyDescent="0.25">
      <c r="A46" s="8">
        <v>11</v>
      </c>
      <c r="B46" s="63" t="s">
        <v>71</v>
      </c>
      <c r="C46" s="8"/>
      <c r="D46" s="8">
        <v>7</v>
      </c>
      <c r="E46" s="58">
        <v>1096</v>
      </c>
      <c r="F46" s="58">
        <v>1026</v>
      </c>
      <c r="G46" s="28">
        <f t="shared" si="4"/>
        <v>93.613138686131393</v>
      </c>
      <c r="H46" s="27">
        <v>468</v>
      </c>
      <c r="I46" s="89">
        <f t="shared" si="5"/>
        <v>42.700729927007295</v>
      </c>
      <c r="J46" s="64">
        <v>463</v>
      </c>
      <c r="K46" s="96">
        <f t="shared" si="6"/>
        <v>98.931623931623932</v>
      </c>
      <c r="L46" s="56"/>
      <c r="M46" s="56"/>
      <c r="N46" s="56"/>
      <c r="O46" s="56"/>
      <c r="P46" s="8" t="s">
        <v>19</v>
      </c>
      <c r="Q46" s="8" t="s">
        <v>19</v>
      </c>
      <c r="R46" s="8"/>
      <c r="S46" s="34"/>
    </row>
    <row r="47" spans="1:19" x14ac:dyDescent="0.25">
      <c r="A47" s="8">
        <v>12</v>
      </c>
      <c r="B47" s="63" t="s">
        <v>72</v>
      </c>
      <c r="C47" s="63"/>
      <c r="D47" s="37">
        <v>6</v>
      </c>
      <c r="E47" s="58">
        <v>1074</v>
      </c>
      <c r="F47" s="58">
        <v>997</v>
      </c>
      <c r="G47" s="28">
        <f t="shared" si="4"/>
        <v>92.830540037243949</v>
      </c>
      <c r="H47" s="27">
        <v>263</v>
      </c>
      <c r="I47" s="89">
        <f t="shared" si="5"/>
        <v>24.487895716945996</v>
      </c>
      <c r="J47" s="64">
        <v>258</v>
      </c>
      <c r="K47" s="96">
        <f t="shared" si="6"/>
        <v>98.098859315589351</v>
      </c>
      <c r="L47" s="65"/>
      <c r="M47" s="65"/>
      <c r="N47" s="65"/>
      <c r="O47" s="65"/>
      <c r="P47" s="8" t="s">
        <v>19</v>
      </c>
      <c r="Q47" s="8" t="s">
        <v>19</v>
      </c>
      <c r="R47" s="63"/>
      <c r="S47" s="34"/>
    </row>
    <row r="48" spans="1:19" x14ac:dyDescent="0.25">
      <c r="A48" s="8">
        <v>13</v>
      </c>
      <c r="B48" s="63" t="s">
        <v>73</v>
      </c>
      <c r="C48" s="63"/>
      <c r="D48" s="37">
        <v>5</v>
      </c>
      <c r="E48" s="58">
        <v>1270</v>
      </c>
      <c r="F48" s="58">
        <v>1040</v>
      </c>
      <c r="G48" s="28">
        <f t="shared" si="4"/>
        <v>81.889763779527556</v>
      </c>
      <c r="H48" s="27">
        <v>267</v>
      </c>
      <c r="I48" s="89">
        <f t="shared" si="5"/>
        <v>21.023622047244096</v>
      </c>
      <c r="J48" s="64">
        <v>255</v>
      </c>
      <c r="K48" s="96">
        <f t="shared" si="6"/>
        <v>95.50561797752809</v>
      </c>
      <c r="L48" s="65"/>
      <c r="M48" s="65"/>
      <c r="N48" s="65"/>
      <c r="O48" s="65"/>
      <c r="P48" s="8" t="s">
        <v>19</v>
      </c>
      <c r="Q48" s="8" t="s">
        <v>19</v>
      </c>
      <c r="R48" s="63"/>
      <c r="S48" s="34"/>
    </row>
    <row r="49" spans="1:19" ht="14.25" customHeight="1" x14ac:dyDescent="0.25">
      <c r="A49" s="8">
        <v>14</v>
      </c>
      <c r="B49" s="63" t="s">
        <v>74</v>
      </c>
      <c r="C49" s="63"/>
      <c r="D49" s="37">
        <v>6</v>
      </c>
      <c r="E49" s="58">
        <v>1016</v>
      </c>
      <c r="F49" s="58">
        <v>831</v>
      </c>
      <c r="G49" s="28">
        <f t="shared" si="4"/>
        <v>81.79133858267717</v>
      </c>
      <c r="H49" s="27">
        <v>224</v>
      </c>
      <c r="I49" s="89">
        <f t="shared" si="5"/>
        <v>22.047244094488189</v>
      </c>
      <c r="J49" s="64">
        <v>206</v>
      </c>
      <c r="K49" s="96">
        <f t="shared" si="6"/>
        <v>91.964285714285708</v>
      </c>
      <c r="L49" s="65"/>
      <c r="M49" s="65"/>
      <c r="N49" s="65"/>
      <c r="O49" s="65"/>
      <c r="P49" s="8" t="s">
        <v>19</v>
      </c>
      <c r="Q49" s="8" t="s">
        <v>19</v>
      </c>
      <c r="R49" s="63"/>
      <c r="S49" s="34"/>
    </row>
    <row r="50" spans="1:19" s="22" customFormat="1" ht="14.25" customHeight="1" x14ac:dyDescent="0.25">
      <c r="A50" s="23" t="s">
        <v>51</v>
      </c>
      <c r="B50" s="49" t="s">
        <v>87</v>
      </c>
      <c r="C50" s="50">
        <v>9</v>
      </c>
      <c r="D50" s="5">
        <v>35</v>
      </c>
      <c r="E50" s="51"/>
      <c r="F50" s="51"/>
      <c r="G50" s="4"/>
      <c r="H50" s="52"/>
      <c r="I50" s="91"/>
      <c r="J50" s="52"/>
      <c r="K50" s="95"/>
      <c r="L50" s="62"/>
      <c r="M50" s="1"/>
      <c r="N50" s="1"/>
      <c r="O50" s="1"/>
      <c r="P50" s="50"/>
      <c r="Q50" s="50"/>
      <c r="R50" s="50"/>
      <c r="S50" s="34"/>
    </row>
    <row r="51" spans="1:19" ht="14.25" customHeight="1" x14ac:dyDescent="0.25">
      <c r="A51" s="8">
        <v>1</v>
      </c>
      <c r="B51" s="35" t="s">
        <v>76</v>
      </c>
      <c r="C51" s="56"/>
      <c r="D51" s="66">
        <v>5</v>
      </c>
      <c r="E51" s="67">
        <v>1152</v>
      </c>
      <c r="F51" s="68">
        <v>948</v>
      </c>
      <c r="G51" s="28">
        <v>82.2916666666667</v>
      </c>
      <c r="H51" s="68">
        <v>370</v>
      </c>
      <c r="I51" s="89">
        <v>32.118055555555557</v>
      </c>
      <c r="J51" s="68">
        <v>367</v>
      </c>
      <c r="K51" s="96">
        <f>J51/H51*100</f>
        <v>99.189189189189193</v>
      </c>
      <c r="L51" s="69"/>
      <c r="M51" s="69"/>
      <c r="N51" s="69"/>
      <c r="O51" s="69"/>
      <c r="P51" s="66" t="s">
        <v>19</v>
      </c>
      <c r="Q51" s="66" t="s">
        <v>19</v>
      </c>
      <c r="R51" s="8"/>
      <c r="S51" s="34"/>
    </row>
    <row r="52" spans="1:19" ht="14.25" customHeight="1" x14ac:dyDescent="0.25">
      <c r="A52" s="8">
        <v>2</v>
      </c>
      <c r="B52" s="35" t="s">
        <v>77</v>
      </c>
      <c r="C52" s="56"/>
      <c r="D52" s="8">
        <v>4</v>
      </c>
      <c r="E52" s="27">
        <v>610</v>
      </c>
      <c r="F52" s="27">
        <v>567</v>
      </c>
      <c r="G52" s="28" t="s">
        <v>78</v>
      </c>
      <c r="H52" s="27">
        <v>251</v>
      </c>
      <c r="I52" s="89">
        <v>41.29</v>
      </c>
      <c r="J52" s="27">
        <v>250</v>
      </c>
      <c r="K52" s="96" t="s">
        <v>79</v>
      </c>
      <c r="L52" s="56"/>
      <c r="M52" s="56"/>
      <c r="N52" s="56"/>
      <c r="O52" s="56"/>
      <c r="P52" s="8" t="s">
        <v>19</v>
      </c>
      <c r="Q52" s="8" t="s">
        <v>19</v>
      </c>
      <c r="R52" s="8"/>
      <c r="S52" s="34"/>
    </row>
    <row r="53" spans="1:19" ht="14.25" customHeight="1" x14ac:dyDescent="0.25">
      <c r="A53" s="8">
        <v>3</v>
      </c>
      <c r="B53" s="35" t="s">
        <v>80</v>
      </c>
      <c r="C53" s="56"/>
      <c r="D53" s="8">
        <v>4</v>
      </c>
      <c r="E53" s="27">
        <v>835</v>
      </c>
      <c r="F53" s="27">
        <v>703</v>
      </c>
      <c r="G53" s="28">
        <f t="shared" ref="G53:G58" si="7">F53/E53*100</f>
        <v>84.191616766467064</v>
      </c>
      <c r="H53" s="27">
        <v>256</v>
      </c>
      <c r="I53" s="89">
        <f t="shared" ref="I53:I58" si="8">H53/E53*100</f>
        <v>30.658682634730539</v>
      </c>
      <c r="J53" s="27">
        <v>256</v>
      </c>
      <c r="K53" s="96">
        <v>100</v>
      </c>
      <c r="L53" s="56"/>
      <c r="M53" s="56"/>
      <c r="N53" s="56"/>
      <c r="O53" s="56"/>
      <c r="P53" s="8" t="s">
        <v>19</v>
      </c>
      <c r="Q53" s="8" t="s">
        <v>19</v>
      </c>
      <c r="R53" s="8"/>
      <c r="S53" s="34"/>
    </row>
    <row r="54" spans="1:19" ht="14.25" customHeight="1" x14ac:dyDescent="0.25">
      <c r="A54" s="8">
        <v>4</v>
      </c>
      <c r="B54" s="35" t="s">
        <v>81</v>
      </c>
      <c r="C54" s="56"/>
      <c r="D54" s="8">
        <v>3</v>
      </c>
      <c r="E54" s="27">
        <v>386</v>
      </c>
      <c r="F54" s="27">
        <v>377</v>
      </c>
      <c r="G54" s="28">
        <f>F54/E54*100</f>
        <v>97.668393782383419</v>
      </c>
      <c r="H54" s="27">
        <v>176</v>
      </c>
      <c r="I54" s="89">
        <f>H54/E54*100</f>
        <v>45.595854922279791</v>
      </c>
      <c r="J54" s="27">
        <v>176</v>
      </c>
      <c r="K54" s="96">
        <f>J54/H54*100</f>
        <v>100</v>
      </c>
      <c r="L54" s="56"/>
      <c r="M54" s="56"/>
      <c r="N54" s="56"/>
      <c r="O54" s="56"/>
      <c r="P54" s="8" t="s">
        <v>19</v>
      </c>
      <c r="Q54" s="8" t="s">
        <v>19</v>
      </c>
      <c r="R54" s="8"/>
      <c r="S54" s="34"/>
    </row>
    <row r="55" spans="1:19" ht="14.25" customHeight="1" x14ac:dyDescent="0.25">
      <c r="A55" s="8">
        <v>5</v>
      </c>
      <c r="B55" s="35" t="s">
        <v>82</v>
      </c>
      <c r="C55" s="56"/>
      <c r="D55" s="8">
        <v>3</v>
      </c>
      <c r="E55" s="27">
        <v>428</v>
      </c>
      <c r="F55" s="27">
        <v>397</v>
      </c>
      <c r="G55" s="28">
        <f t="shared" si="7"/>
        <v>92.757009345794401</v>
      </c>
      <c r="H55" s="27">
        <v>195</v>
      </c>
      <c r="I55" s="89">
        <f t="shared" si="8"/>
        <v>45.560747663551403</v>
      </c>
      <c r="J55" s="27">
        <v>195</v>
      </c>
      <c r="K55" s="96">
        <v>100</v>
      </c>
      <c r="L55" s="56"/>
      <c r="M55" s="56"/>
      <c r="N55" s="56"/>
      <c r="O55" s="56"/>
      <c r="P55" s="8" t="s">
        <v>19</v>
      </c>
      <c r="Q55" s="8" t="s">
        <v>19</v>
      </c>
      <c r="R55" s="8"/>
      <c r="S55" s="34"/>
    </row>
    <row r="56" spans="1:19" ht="14.25" customHeight="1" x14ac:dyDescent="0.25">
      <c r="A56" s="8">
        <v>6</v>
      </c>
      <c r="B56" s="35" t="s">
        <v>83</v>
      </c>
      <c r="C56" s="56"/>
      <c r="D56" s="8">
        <v>4</v>
      </c>
      <c r="E56" s="27">
        <v>792</v>
      </c>
      <c r="F56" s="27">
        <v>710</v>
      </c>
      <c r="G56" s="28">
        <f t="shared" si="7"/>
        <v>89.646464646464651</v>
      </c>
      <c r="H56" s="27">
        <v>262</v>
      </c>
      <c r="I56" s="89">
        <f t="shared" si="8"/>
        <v>33.080808080808083</v>
      </c>
      <c r="J56" s="27">
        <v>262</v>
      </c>
      <c r="K56" s="96">
        <f>J56/H56*100</f>
        <v>100</v>
      </c>
      <c r="L56" s="56"/>
      <c r="M56" s="56"/>
      <c r="N56" s="56"/>
      <c r="O56" s="56"/>
      <c r="P56" s="8" t="s">
        <v>19</v>
      </c>
      <c r="Q56" s="8" t="s">
        <v>19</v>
      </c>
      <c r="R56" s="8"/>
      <c r="S56" s="34"/>
    </row>
    <row r="57" spans="1:19" ht="14.25" customHeight="1" x14ac:dyDescent="0.25">
      <c r="A57" s="8">
        <v>7</v>
      </c>
      <c r="B57" s="35" t="s">
        <v>84</v>
      </c>
      <c r="C57" s="56"/>
      <c r="D57" s="8">
        <v>4</v>
      </c>
      <c r="E57" s="27">
        <v>446</v>
      </c>
      <c r="F57" s="27">
        <v>429</v>
      </c>
      <c r="G57" s="28">
        <f>F57/E57*100</f>
        <v>96.188340807174882</v>
      </c>
      <c r="H57" s="27">
        <v>218</v>
      </c>
      <c r="I57" s="89">
        <f>H57/E57*100</f>
        <v>48.878923766816143</v>
      </c>
      <c r="J57" s="59">
        <v>218</v>
      </c>
      <c r="K57" s="96">
        <f>J57/H57*100</f>
        <v>100</v>
      </c>
      <c r="L57" s="56"/>
      <c r="M57" s="56"/>
      <c r="N57" s="56"/>
      <c r="O57" s="56"/>
      <c r="P57" s="8" t="s">
        <v>19</v>
      </c>
      <c r="Q57" s="8" t="s">
        <v>19</v>
      </c>
      <c r="R57" s="8"/>
      <c r="S57" s="34"/>
    </row>
    <row r="58" spans="1:19" ht="14.25" customHeight="1" x14ac:dyDescent="0.25">
      <c r="A58" s="8">
        <v>8</v>
      </c>
      <c r="B58" s="35" t="s">
        <v>85</v>
      </c>
      <c r="C58" s="56"/>
      <c r="D58" s="8">
        <v>5</v>
      </c>
      <c r="E58" s="27">
        <v>614</v>
      </c>
      <c r="F58" s="27">
        <v>566</v>
      </c>
      <c r="G58" s="28">
        <f t="shared" si="7"/>
        <v>92.182410423452765</v>
      </c>
      <c r="H58" s="27">
        <v>226</v>
      </c>
      <c r="I58" s="92">
        <f t="shared" si="8"/>
        <v>36.807817589576544</v>
      </c>
      <c r="J58" s="27">
        <v>226</v>
      </c>
      <c r="K58" s="96">
        <v>100</v>
      </c>
      <c r="L58" s="56"/>
      <c r="M58" s="56"/>
      <c r="N58" s="56"/>
      <c r="O58" s="56"/>
      <c r="P58" s="8" t="s">
        <v>19</v>
      </c>
      <c r="Q58" s="8" t="s">
        <v>19</v>
      </c>
      <c r="R58" s="8"/>
      <c r="S58" s="34"/>
    </row>
    <row r="59" spans="1:19" ht="14.25" customHeight="1" x14ac:dyDescent="0.25">
      <c r="A59" s="8">
        <v>9</v>
      </c>
      <c r="B59" s="35" t="s">
        <v>86</v>
      </c>
      <c r="C59" s="56"/>
      <c r="D59" s="8">
        <v>3</v>
      </c>
      <c r="E59" s="27">
        <v>343</v>
      </c>
      <c r="F59" s="27">
        <v>315</v>
      </c>
      <c r="G59" s="28">
        <f>F59/E59*100</f>
        <v>91.83673469387756</v>
      </c>
      <c r="H59" s="36">
        <v>143</v>
      </c>
      <c r="I59" s="89">
        <f>H59/E59*100</f>
        <v>41.690962099125365</v>
      </c>
      <c r="J59" s="36">
        <v>143</v>
      </c>
      <c r="K59" s="96">
        <f>J59/H59*100</f>
        <v>100</v>
      </c>
      <c r="L59" s="56"/>
      <c r="M59" s="56"/>
      <c r="N59" s="56"/>
      <c r="O59" s="56"/>
      <c r="P59" s="8" t="s">
        <v>19</v>
      </c>
      <c r="Q59" s="8" t="s">
        <v>19</v>
      </c>
      <c r="R59" s="8"/>
      <c r="S59" s="34"/>
    </row>
    <row r="60" spans="1:19" s="22" customFormat="1" x14ac:dyDescent="0.25">
      <c r="A60" s="23" t="s">
        <v>88</v>
      </c>
      <c r="B60" s="49" t="s">
        <v>89</v>
      </c>
      <c r="C60" s="1">
        <v>16</v>
      </c>
      <c r="D60" s="2">
        <v>79</v>
      </c>
      <c r="E60" s="51"/>
      <c r="F60" s="51"/>
      <c r="G60" s="4"/>
      <c r="H60" s="52"/>
      <c r="I60" s="91"/>
      <c r="J60" s="52"/>
      <c r="K60" s="95"/>
      <c r="L60" s="62"/>
      <c r="M60" s="1"/>
      <c r="N60" s="1"/>
      <c r="O60" s="1"/>
      <c r="P60" s="50"/>
      <c r="Q60" s="50"/>
      <c r="R60" s="50"/>
      <c r="S60" s="34"/>
    </row>
    <row r="61" spans="1:19" s="25" customFormat="1" x14ac:dyDescent="0.25">
      <c r="A61" s="8">
        <v>1</v>
      </c>
      <c r="B61" s="7" t="s">
        <v>90</v>
      </c>
      <c r="C61" s="37"/>
      <c r="D61" s="6">
        <v>6</v>
      </c>
      <c r="E61" s="31">
        <v>875</v>
      </c>
      <c r="F61" s="31">
        <v>786</v>
      </c>
      <c r="G61" s="11">
        <v>89.828571428571422</v>
      </c>
      <c r="H61" s="32">
        <v>323</v>
      </c>
      <c r="I61" s="90">
        <v>36.914285714285718</v>
      </c>
      <c r="J61" s="32">
        <v>305</v>
      </c>
      <c r="K61" s="84">
        <v>94.427244582043343</v>
      </c>
      <c r="L61" s="48"/>
      <c r="M61" s="70"/>
      <c r="N61" s="70"/>
      <c r="O61" s="70"/>
      <c r="P61" s="37" t="s">
        <v>19</v>
      </c>
      <c r="Q61" s="37" t="s">
        <v>19</v>
      </c>
      <c r="R61" s="37"/>
      <c r="S61" s="34"/>
    </row>
    <row r="62" spans="1:19" s="25" customFormat="1" x14ac:dyDescent="0.25">
      <c r="A62" s="8">
        <v>2</v>
      </c>
      <c r="B62" s="7" t="s">
        <v>91</v>
      </c>
      <c r="C62" s="37"/>
      <c r="D62" s="6">
        <v>5</v>
      </c>
      <c r="E62" s="31">
        <v>490</v>
      </c>
      <c r="F62" s="31">
        <v>462</v>
      </c>
      <c r="G62" s="11">
        <v>94.285714285714278</v>
      </c>
      <c r="H62" s="32">
        <v>301</v>
      </c>
      <c r="I62" s="90">
        <v>61.428571428571431</v>
      </c>
      <c r="J62" s="32">
        <v>300</v>
      </c>
      <c r="K62" s="84">
        <v>99.667774086378742</v>
      </c>
      <c r="L62" s="48"/>
      <c r="M62" s="70"/>
      <c r="N62" s="70"/>
      <c r="O62" s="70"/>
      <c r="P62" s="37" t="s">
        <v>19</v>
      </c>
      <c r="Q62" s="37" t="s">
        <v>19</v>
      </c>
      <c r="R62" s="37"/>
      <c r="S62" s="34"/>
    </row>
    <row r="63" spans="1:19" s="25" customFormat="1" x14ac:dyDescent="0.25">
      <c r="A63" s="8">
        <v>3</v>
      </c>
      <c r="B63" s="7" t="s">
        <v>92</v>
      </c>
      <c r="C63" s="37"/>
      <c r="D63" s="6">
        <v>4</v>
      </c>
      <c r="E63" s="31">
        <v>467</v>
      </c>
      <c r="F63" s="31">
        <v>462</v>
      </c>
      <c r="G63" s="11">
        <v>98.929336188436835</v>
      </c>
      <c r="H63" s="32">
        <v>226</v>
      </c>
      <c r="I63" s="90">
        <v>48.394004282655246</v>
      </c>
      <c r="J63" s="32">
        <v>226</v>
      </c>
      <c r="K63" s="84">
        <v>100</v>
      </c>
      <c r="L63" s="48"/>
      <c r="M63" s="70"/>
      <c r="N63" s="70"/>
      <c r="O63" s="70"/>
      <c r="P63" s="37" t="s">
        <v>19</v>
      </c>
      <c r="Q63" s="37" t="s">
        <v>19</v>
      </c>
      <c r="R63" s="37"/>
      <c r="S63" s="34"/>
    </row>
    <row r="64" spans="1:19" s="25" customFormat="1" x14ac:dyDescent="0.25">
      <c r="A64" s="8">
        <v>4</v>
      </c>
      <c r="B64" s="7" t="s">
        <v>93</v>
      </c>
      <c r="C64" s="37"/>
      <c r="D64" s="6">
        <v>4</v>
      </c>
      <c r="E64" s="31">
        <v>591</v>
      </c>
      <c r="F64" s="31">
        <v>519</v>
      </c>
      <c r="G64" s="85">
        <v>87.82</v>
      </c>
      <c r="H64" s="32">
        <v>292</v>
      </c>
      <c r="I64" s="90" t="s">
        <v>94</v>
      </c>
      <c r="J64" s="32">
        <v>287</v>
      </c>
      <c r="K64" s="84">
        <v>98.287671232876718</v>
      </c>
      <c r="L64" s="48"/>
      <c r="M64" s="70"/>
      <c r="N64" s="70"/>
      <c r="O64" s="70"/>
      <c r="P64" s="37" t="s">
        <v>19</v>
      </c>
      <c r="Q64" s="37" t="s">
        <v>19</v>
      </c>
      <c r="R64" s="37"/>
      <c r="S64" s="34"/>
    </row>
    <row r="65" spans="1:20" s="25" customFormat="1" x14ac:dyDescent="0.25">
      <c r="A65" s="8">
        <v>5</v>
      </c>
      <c r="B65" s="7" t="s">
        <v>95</v>
      </c>
      <c r="C65" s="37"/>
      <c r="D65" s="6">
        <v>3</v>
      </c>
      <c r="E65" s="31">
        <v>144</v>
      </c>
      <c r="F65" s="31">
        <v>137</v>
      </c>
      <c r="G65" s="11">
        <v>95.138888888888886</v>
      </c>
      <c r="H65" s="32">
        <v>59</v>
      </c>
      <c r="I65" s="90">
        <v>40.972222222222221</v>
      </c>
      <c r="J65" s="32">
        <v>59</v>
      </c>
      <c r="K65" s="84">
        <v>100</v>
      </c>
      <c r="L65" s="48"/>
      <c r="M65" s="70"/>
      <c r="N65" s="70"/>
      <c r="O65" s="70"/>
      <c r="P65" s="37" t="s">
        <v>19</v>
      </c>
      <c r="Q65" s="37" t="s">
        <v>19</v>
      </c>
      <c r="R65" s="37"/>
      <c r="S65" s="34"/>
    </row>
    <row r="66" spans="1:20" s="25" customFormat="1" x14ac:dyDescent="0.25">
      <c r="A66" s="8">
        <v>6</v>
      </c>
      <c r="B66" s="7" t="s">
        <v>96</v>
      </c>
      <c r="C66" s="37"/>
      <c r="D66" s="6">
        <v>4</v>
      </c>
      <c r="E66" s="31">
        <v>444</v>
      </c>
      <c r="F66" s="31">
        <v>429</v>
      </c>
      <c r="G66" s="11">
        <v>96.62</v>
      </c>
      <c r="H66" s="32">
        <v>241</v>
      </c>
      <c r="I66" s="90">
        <v>54.27</v>
      </c>
      <c r="J66" s="32">
        <v>241</v>
      </c>
      <c r="K66" s="84">
        <v>100</v>
      </c>
      <c r="L66" s="48"/>
      <c r="M66" s="70"/>
      <c r="N66" s="70"/>
      <c r="O66" s="70"/>
      <c r="P66" s="37" t="s">
        <v>19</v>
      </c>
      <c r="Q66" s="37" t="s">
        <v>19</v>
      </c>
      <c r="R66" s="37"/>
      <c r="S66" s="34"/>
    </row>
    <row r="67" spans="1:20" s="25" customFormat="1" x14ac:dyDescent="0.25">
      <c r="A67" s="8">
        <v>7</v>
      </c>
      <c r="B67" s="7" t="s">
        <v>97</v>
      </c>
      <c r="C67" s="37"/>
      <c r="D67" s="6">
        <v>8</v>
      </c>
      <c r="E67" s="31">
        <v>1237</v>
      </c>
      <c r="F67" s="31">
        <v>1130</v>
      </c>
      <c r="G67" s="11">
        <v>91.350040420371869</v>
      </c>
      <c r="H67" s="32">
        <v>546</v>
      </c>
      <c r="I67" s="90">
        <v>44.14</v>
      </c>
      <c r="J67" s="32">
        <v>546</v>
      </c>
      <c r="K67" s="84">
        <v>100</v>
      </c>
      <c r="L67" s="48"/>
      <c r="M67" s="70"/>
      <c r="N67" s="70"/>
      <c r="O67" s="70"/>
      <c r="P67" s="37" t="s">
        <v>19</v>
      </c>
      <c r="Q67" s="37" t="s">
        <v>19</v>
      </c>
      <c r="R67" s="37"/>
      <c r="S67" s="34"/>
    </row>
    <row r="68" spans="1:20" s="25" customFormat="1" x14ac:dyDescent="0.25">
      <c r="A68" s="8">
        <v>8</v>
      </c>
      <c r="B68" s="7" t="s">
        <v>98</v>
      </c>
      <c r="C68" s="37"/>
      <c r="D68" s="6">
        <v>5</v>
      </c>
      <c r="E68" s="31">
        <v>1106</v>
      </c>
      <c r="F68" s="31">
        <v>1072</v>
      </c>
      <c r="G68" s="11">
        <v>96.9258589511754</v>
      </c>
      <c r="H68" s="32">
        <v>676</v>
      </c>
      <c r="I68" s="90">
        <v>61.121157323688969</v>
      </c>
      <c r="J68" s="32">
        <v>675</v>
      </c>
      <c r="K68" s="84">
        <v>99.85</v>
      </c>
      <c r="L68" s="48"/>
      <c r="M68" s="70"/>
      <c r="N68" s="70"/>
      <c r="O68" s="70"/>
      <c r="P68" s="37" t="s">
        <v>19</v>
      </c>
      <c r="Q68" s="37" t="s">
        <v>19</v>
      </c>
      <c r="R68" s="37"/>
      <c r="S68" s="34"/>
    </row>
    <row r="69" spans="1:20" s="25" customFormat="1" x14ac:dyDescent="0.25">
      <c r="A69" s="8">
        <v>9</v>
      </c>
      <c r="B69" s="7" t="s">
        <v>99</v>
      </c>
      <c r="C69" s="37"/>
      <c r="D69" s="6">
        <v>7</v>
      </c>
      <c r="E69" s="31">
        <v>697</v>
      </c>
      <c r="F69" s="31">
        <v>675</v>
      </c>
      <c r="G69" s="11">
        <v>96.843615494978479</v>
      </c>
      <c r="H69" s="32">
        <v>357</v>
      </c>
      <c r="I69" s="90">
        <v>51.219512195121951</v>
      </c>
      <c r="J69" s="32">
        <v>345</v>
      </c>
      <c r="K69" s="84">
        <f>J69/H69*100</f>
        <v>96.638655462184872</v>
      </c>
      <c r="L69" s="48"/>
      <c r="M69" s="70"/>
      <c r="N69" s="70"/>
      <c r="O69" s="70"/>
      <c r="P69" s="37" t="s">
        <v>19</v>
      </c>
      <c r="Q69" s="37" t="s">
        <v>19</v>
      </c>
      <c r="R69" s="37"/>
      <c r="S69" s="34"/>
    </row>
    <row r="70" spans="1:20" s="25" customFormat="1" x14ac:dyDescent="0.25">
      <c r="A70" s="8">
        <v>10</v>
      </c>
      <c r="B70" s="7" t="s">
        <v>100</v>
      </c>
      <c r="C70" s="37"/>
      <c r="D70" s="6">
        <v>6</v>
      </c>
      <c r="E70" s="31">
        <v>1000</v>
      </c>
      <c r="F70" s="31">
        <v>990</v>
      </c>
      <c r="G70" s="11">
        <v>99</v>
      </c>
      <c r="H70" s="32">
        <v>604</v>
      </c>
      <c r="I70" s="90">
        <v>60.4</v>
      </c>
      <c r="J70" s="32">
        <v>604</v>
      </c>
      <c r="K70" s="84">
        <f>J70/H70*100</f>
        <v>100</v>
      </c>
      <c r="L70" s="48"/>
      <c r="M70" s="70"/>
      <c r="N70" s="70"/>
      <c r="O70" s="70"/>
      <c r="P70" s="37" t="s">
        <v>19</v>
      </c>
      <c r="Q70" s="37" t="s">
        <v>19</v>
      </c>
      <c r="R70" s="37"/>
      <c r="S70" s="34"/>
    </row>
    <row r="71" spans="1:20" s="25" customFormat="1" x14ac:dyDescent="0.25">
      <c r="A71" s="8">
        <v>11</v>
      </c>
      <c r="B71" s="7" t="s">
        <v>101</v>
      </c>
      <c r="C71" s="37"/>
      <c r="D71" s="6">
        <v>3</v>
      </c>
      <c r="E71" s="31">
        <v>558</v>
      </c>
      <c r="F71" s="31">
        <v>538</v>
      </c>
      <c r="G71" s="11">
        <v>96.415770609318997</v>
      </c>
      <c r="H71" s="32">
        <v>337</v>
      </c>
      <c r="I71" s="90">
        <v>60.394265232974909</v>
      </c>
      <c r="J71" s="32">
        <v>337</v>
      </c>
      <c r="K71" s="84">
        <v>100</v>
      </c>
      <c r="L71" s="48"/>
      <c r="M71" s="70"/>
      <c r="N71" s="70"/>
      <c r="O71" s="70"/>
      <c r="P71" s="37" t="s">
        <v>19</v>
      </c>
      <c r="Q71" s="37" t="s">
        <v>19</v>
      </c>
      <c r="R71" s="37"/>
      <c r="S71" s="34"/>
    </row>
    <row r="72" spans="1:20" s="25" customFormat="1" x14ac:dyDescent="0.25">
      <c r="A72" s="8">
        <v>12</v>
      </c>
      <c r="B72" s="7" t="s">
        <v>102</v>
      </c>
      <c r="C72" s="37"/>
      <c r="D72" s="6">
        <v>4</v>
      </c>
      <c r="E72" s="31">
        <v>523</v>
      </c>
      <c r="F72" s="31">
        <v>513</v>
      </c>
      <c r="G72" s="11">
        <v>98.08795411089865</v>
      </c>
      <c r="H72" s="32">
        <v>324</v>
      </c>
      <c r="I72" s="90">
        <v>61.950286806883369</v>
      </c>
      <c r="J72" s="32">
        <v>324</v>
      </c>
      <c r="K72" s="84">
        <v>100</v>
      </c>
      <c r="L72" s="48"/>
      <c r="M72" s="70"/>
      <c r="N72" s="70"/>
      <c r="O72" s="70"/>
      <c r="P72" s="37" t="s">
        <v>19</v>
      </c>
      <c r="Q72" s="37" t="s">
        <v>19</v>
      </c>
      <c r="R72" s="37"/>
      <c r="S72" s="34"/>
    </row>
    <row r="73" spans="1:20" s="25" customFormat="1" x14ac:dyDescent="0.25">
      <c r="A73" s="8">
        <v>13</v>
      </c>
      <c r="B73" s="7" t="s">
        <v>103</v>
      </c>
      <c r="C73" s="37"/>
      <c r="D73" s="6">
        <v>6</v>
      </c>
      <c r="E73" s="31">
        <v>908</v>
      </c>
      <c r="F73" s="31">
        <v>901</v>
      </c>
      <c r="G73" s="11">
        <v>99.229074889867846</v>
      </c>
      <c r="H73" s="32">
        <v>555</v>
      </c>
      <c r="I73" s="90">
        <v>61.123348017621147</v>
      </c>
      <c r="J73" s="32">
        <v>553</v>
      </c>
      <c r="K73" s="84">
        <v>99.64</v>
      </c>
      <c r="L73" s="48"/>
      <c r="M73" s="70"/>
      <c r="N73" s="70"/>
      <c r="O73" s="70"/>
      <c r="P73" s="37" t="s">
        <v>19</v>
      </c>
      <c r="Q73" s="37" t="s">
        <v>19</v>
      </c>
      <c r="R73" s="37"/>
      <c r="S73" s="34"/>
    </row>
    <row r="74" spans="1:20" s="25" customFormat="1" x14ac:dyDescent="0.25">
      <c r="A74" s="26" t="s">
        <v>104</v>
      </c>
      <c r="B74" s="26" t="s">
        <v>106</v>
      </c>
      <c r="C74" s="1">
        <v>22</v>
      </c>
      <c r="D74" s="2">
        <v>120</v>
      </c>
      <c r="E74" s="3"/>
      <c r="F74" s="3"/>
      <c r="G74" s="4"/>
      <c r="H74" s="3"/>
      <c r="I74" s="91"/>
      <c r="J74" s="3"/>
      <c r="K74" s="95"/>
      <c r="L74" s="5"/>
      <c r="M74" s="5"/>
      <c r="N74" s="5"/>
      <c r="O74" s="5"/>
      <c r="P74" s="5"/>
      <c r="Q74" s="5"/>
      <c r="R74" s="5"/>
      <c r="S74" s="34"/>
    </row>
    <row r="75" spans="1:20" s="25" customFormat="1" x14ac:dyDescent="0.25">
      <c r="A75" s="6">
        <v>1</v>
      </c>
      <c r="B75" s="7" t="s">
        <v>107</v>
      </c>
      <c r="C75" s="6"/>
      <c r="D75" s="6">
        <v>5</v>
      </c>
      <c r="E75" s="9">
        <v>1162</v>
      </c>
      <c r="F75" s="31">
        <v>272</v>
      </c>
      <c r="G75" s="11">
        <f>F75/E75*100</f>
        <v>23.407917383820998</v>
      </c>
      <c r="H75" s="31">
        <v>78</v>
      </c>
      <c r="I75" s="90">
        <f>H75/E75*100</f>
        <v>6.7125645438898456</v>
      </c>
      <c r="J75" s="31">
        <v>29</v>
      </c>
      <c r="K75" s="97">
        <v>30.21</v>
      </c>
      <c r="L75" s="6"/>
      <c r="M75" s="8"/>
      <c r="N75" s="8"/>
      <c r="O75" s="8"/>
      <c r="P75" s="6" t="s">
        <v>20</v>
      </c>
      <c r="Q75" s="6" t="s">
        <v>20</v>
      </c>
      <c r="R75" s="8"/>
      <c r="S75" s="34"/>
      <c r="T75" s="71"/>
    </row>
    <row r="76" spans="1:20" s="25" customFormat="1" x14ac:dyDescent="0.25">
      <c r="A76" s="26" t="s">
        <v>105</v>
      </c>
      <c r="B76" s="26" t="s">
        <v>108</v>
      </c>
      <c r="C76" s="2">
        <v>14</v>
      </c>
      <c r="D76" s="2">
        <v>79</v>
      </c>
      <c r="E76" s="9"/>
      <c r="F76" s="9"/>
      <c r="G76" s="10"/>
      <c r="H76" s="9"/>
      <c r="I76" s="90"/>
      <c r="J76" s="9"/>
      <c r="K76" s="84"/>
      <c r="L76" s="8"/>
      <c r="M76" s="8"/>
      <c r="N76" s="8"/>
      <c r="O76" s="8"/>
      <c r="P76" s="6"/>
      <c r="Q76" s="6"/>
      <c r="R76" s="8"/>
      <c r="S76" s="34"/>
    </row>
    <row r="77" spans="1:20" s="25" customFormat="1" x14ac:dyDescent="0.25">
      <c r="A77" s="72">
        <v>1</v>
      </c>
      <c r="B77" s="73" t="s">
        <v>109</v>
      </c>
      <c r="C77" s="72"/>
      <c r="D77" s="72">
        <v>2</v>
      </c>
      <c r="E77" s="74">
        <v>358</v>
      </c>
      <c r="F77" s="74">
        <v>352</v>
      </c>
      <c r="G77" s="11">
        <f>F77/E77*100</f>
        <v>98.324022346368707</v>
      </c>
      <c r="H77" s="74">
        <v>5</v>
      </c>
      <c r="I77" s="93">
        <v>1.4</v>
      </c>
      <c r="J77" s="74">
        <v>5</v>
      </c>
      <c r="K77" s="98">
        <v>100</v>
      </c>
      <c r="L77" s="75"/>
      <c r="M77" s="75"/>
      <c r="N77" s="75"/>
      <c r="O77" s="75"/>
      <c r="P77" s="75" t="s">
        <v>20</v>
      </c>
      <c r="Q77" s="75" t="s">
        <v>20</v>
      </c>
      <c r="R77" s="75" t="s">
        <v>57</v>
      </c>
      <c r="S77" s="34"/>
    </row>
    <row r="78" spans="1:20" s="25" customFormat="1" x14ac:dyDescent="0.25">
      <c r="A78" s="76"/>
      <c r="B78" s="77"/>
      <c r="C78" s="78"/>
      <c r="D78" s="79"/>
      <c r="E78" s="79"/>
      <c r="F78" s="79"/>
      <c r="G78" s="80"/>
      <c r="H78" s="81"/>
      <c r="I78" s="94"/>
      <c r="J78" s="81"/>
      <c r="K78" s="80"/>
      <c r="L78" s="82"/>
      <c r="M78" s="78"/>
      <c r="N78" s="78"/>
      <c r="O78" s="78"/>
      <c r="P78" s="78"/>
      <c r="Q78" s="78"/>
      <c r="R78" s="78"/>
    </row>
    <row r="79" spans="1:20" s="25" customFormat="1" x14ac:dyDescent="0.25">
      <c r="A79" s="76"/>
      <c r="B79" s="77"/>
      <c r="C79" s="78"/>
      <c r="D79" s="79"/>
      <c r="E79" s="79"/>
      <c r="F79" s="79"/>
      <c r="G79" s="80"/>
      <c r="H79" s="81"/>
      <c r="I79" s="94"/>
      <c r="J79" s="81"/>
      <c r="K79" s="80"/>
      <c r="L79" s="82"/>
      <c r="M79" s="78"/>
      <c r="N79" s="78"/>
      <c r="O79" s="78"/>
      <c r="P79" s="78"/>
      <c r="Q79" s="78"/>
      <c r="R79" s="78"/>
    </row>
    <row r="80" spans="1:20" s="25" customFormat="1" x14ac:dyDescent="0.25">
      <c r="A80" s="76"/>
      <c r="B80" s="77"/>
      <c r="C80" s="79"/>
      <c r="D80" s="79"/>
      <c r="E80" s="79"/>
      <c r="F80" s="79"/>
      <c r="G80" s="80"/>
      <c r="H80" s="81"/>
      <c r="I80" s="94"/>
      <c r="J80" s="81"/>
      <c r="K80" s="80"/>
      <c r="L80" s="82"/>
      <c r="M80" s="78"/>
      <c r="N80" s="78"/>
      <c r="O80" s="78"/>
      <c r="P80" s="78"/>
      <c r="Q80" s="78"/>
      <c r="R80" s="78"/>
    </row>
    <row r="81" spans="1:18" s="25" customFormat="1" x14ac:dyDescent="0.25">
      <c r="A81" s="76"/>
      <c r="B81" s="77"/>
      <c r="C81" s="78"/>
      <c r="D81" s="79"/>
      <c r="E81" s="79"/>
      <c r="F81" s="79"/>
      <c r="G81" s="80"/>
      <c r="H81" s="81"/>
      <c r="I81" s="94"/>
      <c r="J81" s="81"/>
      <c r="K81" s="80"/>
      <c r="L81" s="82"/>
      <c r="M81" s="78"/>
      <c r="N81" s="78"/>
      <c r="O81" s="78"/>
      <c r="P81" s="78"/>
      <c r="Q81" s="78"/>
      <c r="R81" s="78"/>
    </row>
    <row r="82" spans="1:18" s="25" customFormat="1" x14ac:dyDescent="0.25">
      <c r="A82" s="76"/>
      <c r="B82" s="77"/>
      <c r="C82" s="78"/>
      <c r="D82" s="79"/>
      <c r="E82" s="79"/>
      <c r="F82" s="79"/>
      <c r="G82" s="80"/>
      <c r="H82" s="81"/>
      <c r="I82" s="94"/>
      <c r="J82" s="81"/>
      <c r="K82" s="80"/>
      <c r="L82" s="82"/>
      <c r="M82" s="78"/>
      <c r="N82" s="78"/>
      <c r="O82" s="78"/>
      <c r="P82" s="78"/>
      <c r="Q82" s="78"/>
      <c r="R82" s="78"/>
    </row>
    <row r="83" spans="1:18" s="25" customFormat="1" x14ac:dyDescent="0.25">
      <c r="A83" s="76"/>
      <c r="B83" s="77"/>
      <c r="C83" s="78"/>
      <c r="D83" s="79"/>
      <c r="E83" s="79"/>
      <c r="F83" s="79"/>
      <c r="G83" s="80"/>
      <c r="H83" s="81"/>
      <c r="I83" s="94"/>
      <c r="J83" s="81"/>
      <c r="K83" s="80"/>
      <c r="L83" s="82"/>
      <c r="M83" s="78"/>
      <c r="N83" s="78"/>
      <c r="O83" s="78"/>
      <c r="P83" s="78"/>
      <c r="Q83" s="78"/>
      <c r="R83" s="78"/>
    </row>
    <row r="84" spans="1:18" s="25" customFormat="1" x14ac:dyDescent="0.25">
      <c r="A84" s="76"/>
      <c r="B84" s="77"/>
      <c r="C84" s="78"/>
      <c r="D84" s="79"/>
      <c r="E84" s="79"/>
      <c r="F84" s="79"/>
      <c r="G84" s="80"/>
      <c r="H84" s="81"/>
      <c r="I84" s="94"/>
      <c r="J84" s="81"/>
      <c r="K84" s="80"/>
      <c r="L84" s="82"/>
      <c r="M84" s="78"/>
      <c r="N84" s="78"/>
      <c r="O84" s="78"/>
      <c r="P84" s="78"/>
      <c r="Q84" s="78"/>
      <c r="R84" s="78"/>
    </row>
    <row r="85" spans="1:18" s="25" customFormat="1" x14ac:dyDescent="0.25">
      <c r="A85" s="76"/>
      <c r="B85" s="77"/>
      <c r="C85" s="78"/>
      <c r="D85" s="79"/>
      <c r="E85" s="79"/>
      <c r="F85" s="79"/>
      <c r="G85" s="80"/>
      <c r="H85" s="81"/>
      <c r="I85" s="94"/>
      <c r="J85" s="81"/>
      <c r="K85" s="80"/>
      <c r="L85" s="82"/>
      <c r="M85" s="78"/>
      <c r="N85" s="78"/>
      <c r="O85" s="78"/>
      <c r="P85" s="78"/>
      <c r="Q85" s="78"/>
      <c r="R85" s="78"/>
    </row>
    <row r="86" spans="1:18" s="25" customFormat="1" x14ac:dyDescent="0.25">
      <c r="A86" s="76"/>
      <c r="B86" s="77"/>
      <c r="C86" s="78"/>
      <c r="D86" s="79"/>
      <c r="E86" s="79"/>
      <c r="F86" s="79"/>
      <c r="G86" s="80"/>
      <c r="H86" s="81"/>
      <c r="I86" s="94"/>
      <c r="J86" s="81"/>
      <c r="K86" s="80"/>
      <c r="L86" s="82"/>
      <c r="M86" s="78"/>
      <c r="N86" s="78"/>
      <c r="O86" s="78"/>
      <c r="P86" s="78"/>
      <c r="Q86" s="78"/>
      <c r="R86" s="78"/>
    </row>
    <row r="87" spans="1:18" s="25" customFormat="1" x14ac:dyDescent="0.25">
      <c r="A87" s="76"/>
      <c r="B87" s="77"/>
      <c r="C87" s="78"/>
      <c r="D87" s="79"/>
      <c r="E87" s="79"/>
      <c r="F87" s="79"/>
      <c r="G87" s="80"/>
      <c r="H87" s="81"/>
      <c r="I87" s="94"/>
      <c r="J87" s="81"/>
      <c r="K87" s="80"/>
      <c r="L87" s="82"/>
      <c r="M87" s="78"/>
      <c r="N87" s="78"/>
      <c r="O87" s="78"/>
      <c r="P87" s="78"/>
      <c r="Q87" s="78"/>
      <c r="R87" s="78"/>
    </row>
    <row r="88" spans="1:18" s="25" customFormat="1" x14ac:dyDescent="0.25">
      <c r="A88" s="76"/>
      <c r="B88" s="77"/>
      <c r="C88" s="78"/>
      <c r="D88" s="79"/>
      <c r="E88" s="79"/>
      <c r="F88" s="79"/>
      <c r="G88" s="80"/>
      <c r="H88" s="81"/>
      <c r="I88" s="94"/>
      <c r="J88" s="81"/>
      <c r="K88" s="80"/>
      <c r="L88" s="82"/>
      <c r="M88" s="78"/>
      <c r="N88" s="78"/>
      <c r="O88" s="78"/>
      <c r="P88" s="78"/>
      <c r="Q88" s="78"/>
      <c r="R88" s="78"/>
    </row>
    <row r="89" spans="1:18" s="25" customFormat="1" x14ac:dyDescent="0.25">
      <c r="A89" s="76"/>
      <c r="B89" s="77"/>
      <c r="C89" s="78"/>
      <c r="D89" s="79"/>
      <c r="E89" s="79"/>
      <c r="F89" s="79"/>
      <c r="G89" s="80"/>
      <c r="H89" s="81"/>
      <c r="I89" s="94"/>
      <c r="J89" s="81"/>
      <c r="K89" s="80"/>
      <c r="L89" s="82"/>
      <c r="M89" s="78"/>
      <c r="N89" s="78"/>
      <c r="O89" s="78"/>
      <c r="P89" s="78"/>
      <c r="Q89" s="78"/>
      <c r="R89" s="78"/>
    </row>
    <row r="90" spans="1:18" s="25" customFormat="1" x14ac:dyDescent="0.25">
      <c r="A90" s="76"/>
      <c r="B90" s="77"/>
      <c r="C90" s="78"/>
      <c r="D90" s="79"/>
      <c r="E90" s="79"/>
      <c r="F90" s="79"/>
      <c r="G90" s="80"/>
      <c r="H90" s="81"/>
      <c r="I90" s="94"/>
      <c r="J90" s="81"/>
      <c r="K90" s="80"/>
      <c r="L90" s="82"/>
      <c r="M90" s="78"/>
      <c r="N90" s="78"/>
      <c r="O90" s="78"/>
      <c r="P90" s="78"/>
      <c r="Q90" s="78"/>
      <c r="R90" s="78"/>
    </row>
    <row r="91" spans="1:18" s="25" customFormat="1" x14ac:dyDescent="0.25">
      <c r="A91" s="76"/>
      <c r="B91" s="77"/>
      <c r="C91" s="78"/>
      <c r="D91" s="79"/>
      <c r="E91" s="79"/>
      <c r="F91" s="79"/>
      <c r="G91" s="80"/>
      <c r="H91" s="81"/>
      <c r="I91" s="94"/>
      <c r="J91" s="81"/>
      <c r="K91" s="80"/>
      <c r="L91" s="82"/>
      <c r="M91" s="78"/>
      <c r="N91" s="78"/>
      <c r="O91" s="78"/>
      <c r="P91" s="78"/>
      <c r="Q91" s="78"/>
      <c r="R91" s="78"/>
    </row>
    <row r="92" spans="1:18" s="25" customFormat="1" x14ac:dyDescent="0.25">
      <c r="A92" s="76"/>
      <c r="B92" s="77"/>
      <c r="C92" s="78"/>
      <c r="D92" s="79"/>
      <c r="E92" s="79"/>
      <c r="F92" s="79"/>
      <c r="G92" s="80"/>
      <c r="H92" s="81"/>
      <c r="I92" s="94"/>
      <c r="J92" s="81"/>
      <c r="K92" s="80"/>
      <c r="L92" s="82"/>
      <c r="M92" s="78"/>
      <c r="N92" s="78"/>
      <c r="O92" s="78"/>
      <c r="P92" s="78"/>
      <c r="Q92" s="78"/>
      <c r="R92" s="78"/>
    </row>
    <row r="93" spans="1:18" s="25" customFormat="1" x14ac:dyDescent="0.25">
      <c r="A93" s="76"/>
      <c r="B93" s="77"/>
      <c r="C93" s="78"/>
      <c r="D93" s="79"/>
      <c r="E93" s="79"/>
      <c r="F93" s="79"/>
      <c r="G93" s="80"/>
      <c r="H93" s="81"/>
      <c r="I93" s="94"/>
      <c r="J93" s="81"/>
      <c r="K93" s="80"/>
      <c r="L93" s="82"/>
      <c r="M93" s="78"/>
      <c r="N93" s="78"/>
      <c r="O93" s="78"/>
      <c r="P93" s="78"/>
      <c r="Q93" s="78"/>
      <c r="R93" s="78"/>
    </row>
    <row r="94" spans="1:18" s="25" customFormat="1" x14ac:dyDescent="0.25">
      <c r="A94" s="76"/>
      <c r="B94" s="77"/>
      <c r="C94" s="78"/>
      <c r="D94" s="79"/>
      <c r="E94" s="79"/>
      <c r="F94" s="79"/>
      <c r="G94" s="80"/>
      <c r="H94" s="81"/>
      <c r="I94" s="94"/>
      <c r="J94" s="81"/>
      <c r="K94" s="80"/>
      <c r="L94" s="82"/>
      <c r="M94" s="78"/>
      <c r="N94" s="78"/>
      <c r="O94" s="78"/>
      <c r="P94" s="78"/>
      <c r="Q94" s="78"/>
      <c r="R94" s="78"/>
    </row>
    <row r="95" spans="1:18" s="25" customFormat="1" x14ac:dyDescent="0.25">
      <c r="A95" s="76"/>
      <c r="B95" s="77"/>
      <c r="C95" s="78"/>
      <c r="D95" s="79"/>
      <c r="E95" s="79"/>
      <c r="F95" s="79"/>
      <c r="G95" s="80"/>
      <c r="H95" s="81"/>
      <c r="I95" s="94"/>
      <c r="J95" s="81"/>
      <c r="K95" s="80"/>
      <c r="L95" s="82"/>
      <c r="M95" s="78"/>
      <c r="N95" s="78"/>
      <c r="O95" s="78"/>
      <c r="P95" s="78"/>
      <c r="Q95" s="78"/>
      <c r="R95" s="78"/>
    </row>
    <row r="96" spans="1:18" s="25" customFormat="1" x14ac:dyDescent="0.25">
      <c r="A96" s="76"/>
      <c r="B96" s="77"/>
      <c r="C96" s="78"/>
      <c r="D96" s="79"/>
      <c r="E96" s="79"/>
      <c r="F96" s="79"/>
      <c r="G96" s="80"/>
      <c r="H96" s="81"/>
      <c r="I96" s="94"/>
      <c r="J96" s="81"/>
      <c r="K96" s="80"/>
      <c r="L96" s="82"/>
      <c r="M96" s="78"/>
      <c r="N96" s="78"/>
      <c r="O96" s="78"/>
      <c r="P96" s="78"/>
      <c r="Q96" s="78"/>
      <c r="R96" s="78"/>
    </row>
    <row r="97" spans="1:18" s="25" customFormat="1" x14ac:dyDescent="0.25">
      <c r="A97" s="76"/>
      <c r="B97" s="77"/>
      <c r="C97" s="78"/>
      <c r="D97" s="79"/>
      <c r="E97" s="79"/>
      <c r="F97" s="79"/>
      <c r="G97" s="80"/>
      <c r="H97" s="81"/>
      <c r="I97" s="94"/>
      <c r="J97" s="81"/>
      <c r="K97" s="80"/>
      <c r="L97" s="82"/>
      <c r="M97" s="78"/>
      <c r="N97" s="78"/>
      <c r="O97" s="78"/>
      <c r="P97" s="78"/>
      <c r="Q97" s="78"/>
      <c r="R97" s="78"/>
    </row>
    <row r="98" spans="1:18" s="25" customFormat="1" x14ac:dyDescent="0.25">
      <c r="A98" s="76"/>
      <c r="B98" s="77"/>
      <c r="C98" s="78"/>
      <c r="D98" s="79"/>
      <c r="E98" s="79"/>
      <c r="F98" s="79"/>
      <c r="G98" s="80"/>
      <c r="H98" s="81"/>
      <c r="I98" s="94"/>
      <c r="J98" s="81"/>
      <c r="K98" s="80"/>
      <c r="L98" s="82"/>
      <c r="M98" s="78"/>
      <c r="N98" s="78"/>
      <c r="O98" s="78"/>
      <c r="P98" s="78"/>
      <c r="Q98" s="78"/>
      <c r="R98" s="78"/>
    </row>
    <row r="99" spans="1:18" s="25" customFormat="1" x14ac:dyDescent="0.25">
      <c r="A99" s="76"/>
      <c r="B99" s="77"/>
      <c r="C99" s="78"/>
      <c r="D99" s="79"/>
      <c r="E99" s="79"/>
      <c r="F99" s="79"/>
      <c r="G99" s="80"/>
      <c r="H99" s="81"/>
      <c r="I99" s="94"/>
      <c r="J99" s="81"/>
      <c r="K99" s="80"/>
      <c r="L99" s="82"/>
      <c r="M99" s="78"/>
      <c r="N99" s="78"/>
      <c r="O99" s="78"/>
      <c r="P99" s="78"/>
      <c r="Q99" s="78"/>
      <c r="R99" s="78"/>
    </row>
    <row r="100" spans="1:18" s="25" customFormat="1" x14ac:dyDescent="0.25">
      <c r="A100" s="76"/>
      <c r="B100" s="77"/>
      <c r="C100" s="78"/>
      <c r="D100" s="79"/>
      <c r="E100" s="79"/>
      <c r="F100" s="79"/>
      <c r="G100" s="80"/>
      <c r="H100" s="81"/>
      <c r="I100" s="94"/>
      <c r="J100" s="81"/>
      <c r="K100" s="80"/>
      <c r="L100" s="82"/>
      <c r="M100" s="78"/>
      <c r="N100" s="78"/>
      <c r="O100" s="78"/>
      <c r="P100" s="78"/>
      <c r="Q100" s="78"/>
      <c r="R100" s="78"/>
    </row>
    <row r="101" spans="1:18" s="25" customFormat="1" x14ac:dyDescent="0.25">
      <c r="A101" s="76"/>
      <c r="B101" s="77"/>
      <c r="C101" s="78"/>
      <c r="D101" s="79"/>
      <c r="E101" s="79"/>
      <c r="F101" s="79"/>
      <c r="G101" s="80"/>
      <c r="H101" s="81"/>
      <c r="I101" s="94"/>
      <c r="J101" s="81"/>
      <c r="K101" s="80"/>
      <c r="L101" s="82"/>
      <c r="M101" s="78"/>
      <c r="N101" s="78"/>
      <c r="O101" s="78"/>
      <c r="P101" s="78"/>
      <c r="Q101" s="78"/>
      <c r="R101" s="78"/>
    </row>
    <row r="102" spans="1:18" s="25" customFormat="1" x14ac:dyDescent="0.25">
      <c r="A102" s="76"/>
      <c r="B102" s="77"/>
      <c r="C102" s="78"/>
      <c r="D102" s="79"/>
      <c r="E102" s="79"/>
      <c r="F102" s="79"/>
      <c r="G102" s="80"/>
      <c r="H102" s="81"/>
      <c r="I102" s="94"/>
      <c r="J102" s="81"/>
      <c r="K102" s="80"/>
      <c r="L102" s="82"/>
      <c r="M102" s="78"/>
      <c r="N102" s="78"/>
      <c r="O102" s="78"/>
      <c r="P102" s="78"/>
      <c r="Q102" s="78"/>
      <c r="R102" s="78"/>
    </row>
    <row r="103" spans="1:18" s="25" customFormat="1" x14ac:dyDescent="0.25">
      <c r="A103" s="76"/>
      <c r="B103" s="77"/>
      <c r="C103" s="78"/>
      <c r="D103" s="79"/>
      <c r="E103" s="79"/>
      <c r="F103" s="79"/>
      <c r="G103" s="80"/>
      <c r="H103" s="81"/>
      <c r="I103" s="94"/>
      <c r="J103" s="81"/>
      <c r="K103" s="80"/>
      <c r="L103" s="82"/>
      <c r="M103" s="78"/>
      <c r="N103" s="78"/>
      <c r="O103" s="78"/>
      <c r="P103" s="78"/>
      <c r="Q103" s="78"/>
      <c r="R103" s="78"/>
    </row>
    <row r="104" spans="1:18" s="25" customFormat="1" x14ac:dyDescent="0.25">
      <c r="A104" s="76"/>
      <c r="B104" s="77"/>
      <c r="C104" s="78"/>
      <c r="D104" s="79"/>
      <c r="E104" s="79"/>
      <c r="F104" s="79"/>
      <c r="G104" s="80"/>
      <c r="H104" s="81"/>
      <c r="I104" s="94"/>
      <c r="J104" s="81"/>
      <c r="K104" s="80"/>
      <c r="L104" s="82"/>
      <c r="M104" s="78"/>
      <c r="N104" s="78"/>
      <c r="O104" s="78"/>
      <c r="P104" s="78"/>
      <c r="Q104" s="78"/>
      <c r="R104" s="78"/>
    </row>
    <row r="105" spans="1:18" s="25" customFormat="1" x14ac:dyDescent="0.25">
      <c r="A105" s="76"/>
      <c r="B105" s="77"/>
      <c r="C105" s="78"/>
      <c r="D105" s="79"/>
      <c r="E105" s="79"/>
      <c r="F105" s="79"/>
      <c r="G105" s="80"/>
      <c r="H105" s="81"/>
      <c r="I105" s="94"/>
      <c r="J105" s="81"/>
      <c r="K105" s="80"/>
      <c r="L105" s="82"/>
      <c r="M105" s="78"/>
      <c r="N105" s="78"/>
      <c r="O105" s="78"/>
      <c r="P105" s="78"/>
      <c r="Q105" s="78"/>
      <c r="R105" s="78"/>
    </row>
  </sheetData>
  <autoFilter ref="A6:T77"/>
  <mergeCells count="11">
    <mergeCell ref="A1:R1"/>
    <mergeCell ref="A2:R2"/>
    <mergeCell ref="P4:Q4"/>
    <mergeCell ref="L4:O4"/>
    <mergeCell ref="R4:R5"/>
    <mergeCell ref="A4:A5"/>
    <mergeCell ref="B4:B5"/>
    <mergeCell ref="E4:G4"/>
    <mergeCell ref="H4:K4"/>
    <mergeCell ref="C4:C5"/>
    <mergeCell ref="D4:D5"/>
  </mergeCells>
  <pageMargins left="0.25" right="9.375E-2" top="0.44" bottom="0.44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zoomScaleNormal="100" workbookViewId="0">
      <selection activeCell="H5" sqref="H5"/>
    </sheetView>
  </sheetViews>
  <sheetFormatPr defaultColWidth="9.140625" defaultRowHeight="15.75" x14ac:dyDescent="0.25"/>
  <cols>
    <col min="1" max="1" width="4.42578125" style="103" customWidth="1"/>
    <col min="2" max="2" width="20.85546875" style="102" customWidth="1"/>
    <col min="3" max="4" width="6.42578125" style="102" hidden="1" customWidth="1"/>
    <col min="5" max="5" width="8.28515625" style="102" customWidth="1"/>
    <col min="6" max="6" width="7.5703125" style="102" customWidth="1"/>
    <col min="7" max="7" width="7.28515625" style="105" customWidth="1"/>
    <col min="8" max="8" width="7.140625" style="102" customWidth="1"/>
    <col min="9" max="9" width="8.42578125" style="105" customWidth="1"/>
    <col min="10" max="10" width="7.42578125" style="102" customWidth="1"/>
    <col min="11" max="11" width="7.42578125" style="105" customWidth="1"/>
    <col min="12" max="12" width="8.140625" style="102" customWidth="1"/>
    <col min="13" max="14" width="7" style="102" customWidth="1"/>
    <col min="15" max="15" width="8.7109375" style="102" customWidth="1"/>
    <col min="16" max="16" width="9.42578125" style="102" customWidth="1"/>
    <col min="17" max="17" width="7.42578125" style="102" customWidth="1"/>
    <col min="18" max="18" width="9.42578125" style="102" customWidth="1"/>
    <col min="19" max="16384" width="9.140625" style="102"/>
  </cols>
  <sheetData>
    <row r="1" spans="1:19" ht="30.75" customHeight="1" x14ac:dyDescent="0.25">
      <c r="A1" s="99" t="s">
        <v>125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</row>
    <row r="2" spans="1:19" x14ac:dyDescent="0.25">
      <c r="A2" s="100" t="s">
        <v>124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19" x14ac:dyDescent="0.25">
      <c r="B3" s="104"/>
      <c r="C3" s="104"/>
      <c r="D3" s="104"/>
    </row>
    <row r="4" spans="1:19" s="106" customFormat="1" ht="32.25" customHeight="1" x14ac:dyDescent="0.25">
      <c r="A4" s="101" t="s">
        <v>0</v>
      </c>
      <c r="B4" s="101" t="s">
        <v>17</v>
      </c>
      <c r="C4" s="101" t="s">
        <v>14</v>
      </c>
      <c r="D4" s="101" t="s">
        <v>15</v>
      </c>
      <c r="E4" s="101" t="s">
        <v>3</v>
      </c>
      <c r="F4" s="101"/>
      <c r="G4" s="101"/>
      <c r="H4" s="101" t="s">
        <v>5</v>
      </c>
      <c r="I4" s="101"/>
      <c r="J4" s="101"/>
      <c r="K4" s="101"/>
      <c r="L4" s="101" t="s">
        <v>12</v>
      </c>
      <c r="M4" s="101"/>
      <c r="N4" s="101"/>
      <c r="O4" s="101" t="s">
        <v>43</v>
      </c>
      <c r="P4" s="101"/>
      <c r="Q4" s="101" t="s">
        <v>44</v>
      </c>
      <c r="R4" s="101" t="s">
        <v>8</v>
      </c>
    </row>
    <row r="5" spans="1:19" s="106" customFormat="1" ht="58.5" customHeight="1" x14ac:dyDescent="0.25">
      <c r="A5" s="101"/>
      <c r="B5" s="101"/>
      <c r="C5" s="101"/>
      <c r="D5" s="101"/>
      <c r="E5" s="16" t="s">
        <v>4</v>
      </c>
      <c r="F5" s="16" t="s">
        <v>1</v>
      </c>
      <c r="G5" s="16" t="s">
        <v>2</v>
      </c>
      <c r="H5" s="16" t="s">
        <v>6</v>
      </c>
      <c r="I5" s="16" t="s">
        <v>2</v>
      </c>
      <c r="J5" s="16" t="s">
        <v>7</v>
      </c>
      <c r="K5" s="16" t="s">
        <v>2</v>
      </c>
      <c r="L5" s="16" t="s">
        <v>9</v>
      </c>
      <c r="M5" s="16" t="s">
        <v>10</v>
      </c>
      <c r="N5" s="16" t="s">
        <v>11</v>
      </c>
      <c r="O5" s="16" t="s">
        <v>118</v>
      </c>
      <c r="P5" s="16" t="s">
        <v>119</v>
      </c>
      <c r="Q5" s="101"/>
      <c r="R5" s="101"/>
    </row>
    <row r="6" spans="1:19" s="106" customFormat="1" ht="21" customHeight="1" x14ac:dyDescent="0.25">
      <c r="A6" s="16"/>
      <c r="B6" s="26" t="s">
        <v>114</v>
      </c>
      <c r="C6" s="23">
        <v>173</v>
      </c>
      <c r="D6" s="23">
        <v>954</v>
      </c>
      <c r="E6" s="16"/>
      <c r="F6" s="16"/>
      <c r="G6" s="107"/>
      <c r="H6" s="16"/>
      <c r="I6" s="107"/>
      <c r="J6" s="16"/>
      <c r="K6" s="107"/>
      <c r="L6" s="16"/>
      <c r="M6" s="16"/>
      <c r="N6" s="16"/>
      <c r="O6" s="16">
        <f>O8+O11+O13+O19+O22</f>
        <v>10</v>
      </c>
      <c r="P6" s="16">
        <f>P8+P11+P13+P19+P22</f>
        <v>10</v>
      </c>
      <c r="Q6" s="16"/>
      <c r="R6" s="16"/>
    </row>
    <row r="7" spans="1:19" s="106" customFormat="1" ht="21" customHeight="1" x14ac:dyDescent="0.25">
      <c r="A7" s="16" t="s">
        <v>20</v>
      </c>
      <c r="B7" s="108" t="s">
        <v>39</v>
      </c>
      <c r="C7" s="16">
        <v>19</v>
      </c>
      <c r="D7" s="16">
        <v>93</v>
      </c>
      <c r="E7" s="16"/>
      <c r="F7" s="16"/>
      <c r="G7" s="107"/>
      <c r="H7" s="16"/>
      <c r="I7" s="107"/>
      <c r="J7" s="16"/>
      <c r="K7" s="107"/>
      <c r="L7" s="16"/>
      <c r="M7" s="16"/>
      <c r="N7" s="16"/>
      <c r="O7" s="16"/>
      <c r="P7" s="16"/>
      <c r="Q7" s="16"/>
      <c r="R7" s="16"/>
    </row>
    <row r="8" spans="1:19" s="114" customFormat="1" ht="21" customHeight="1" x14ac:dyDescent="0.25">
      <c r="A8" s="1">
        <v>1</v>
      </c>
      <c r="B8" s="109" t="s">
        <v>35</v>
      </c>
      <c r="C8" s="109"/>
      <c r="D8" s="2">
        <v>8</v>
      </c>
      <c r="E8" s="2"/>
      <c r="F8" s="2"/>
      <c r="G8" s="110"/>
      <c r="H8" s="2"/>
      <c r="I8" s="111"/>
      <c r="J8" s="2"/>
      <c r="K8" s="112"/>
      <c r="L8" s="109"/>
      <c r="M8" s="109"/>
      <c r="N8" s="113"/>
      <c r="O8" s="1">
        <v>2</v>
      </c>
      <c r="P8" s="1">
        <v>2</v>
      </c>
      <c r="Q8" s="2" t="s">
        <v>34</v>
      </c>
      <c r="R8" s="109"/>
    </row>
    <row r="9" spans="1:19" ht="21" customHeight="1" x14ac:dyDescent="0.25">
      <c r="A9" s="70"/>
      <c r="B9" s="65" t="s">
        <v>36</v>
      </c>
      <c r="C9" s="65"/>
      <c r="D9" s="65"/>
      <c r="E9" s="115">
        <v>303</v>
      </c>
      <c r="F9" s="115">
        <v>287</v>
      </c>
      <c r="G9" s="116">
        <v>94.72</v>
      </c>
      <c r="H9" s="115">
        <v>73</v>
      </c>
      <c r="I9" s="116">
        <f t="shared" ref="I9:I17" si="0">H9/E9*100</f>
        <v>24.092409240924091</v>
      </c>
      <c r="J9" s="115">
        <v>72</v>
      </c>
      <c r="K9" s="117">
        <f t="shared" ref="K9:K17" si="1">J9/H9*100</f>
        <v>98.630136986301366</v>
      </c>
      <c r="L9" s="65"/>
      <c r="M9" s="65"/>
      <c r="N9" s="65"/>
      <c r="O9" s="70" t="s">
        <v>24</v>
      </c>
      <c r="P9" s="70" t="s">
        <v>24</v>
      </c>
      <c r="Q9" s="65"/>
      <c r="R9" s="65"/>
      <c r="S9" s="114"/>
    </row>
    <row r="10" spans="1:19" ht="21" customHeight="1" x14ac:dyDescent="0.25">
      <c r="A10" s="70"/>
      <c r="B10" s="65" t="s">
        <v>37</v>
      </c>
      <c r="C10" s="65"/>
      <c r="D10" s="65"/>
      <c r="E10" s="115">
        <v>169</v>
      </c>
      <c r="F10" s="115">
        <v>165</v>
      </c>
      <c r="G10" s="116">
        <v>97.06</v>
      </c>
      <c r="H10" s="115">
        <v>41</v>
      </c>
      <c r="I10" s="116">
        <v>24.12</v>
      </c>
      <c r="J10" s="115">
        <v>40</v>
      </c>
      <c r="K10" s="117">
        <v>97.56</v>
      </c>
      <c r="L10" s="65"/>
      <c r="M10" s="65"/>
      <c r="N10" s="65"/>
      <c r="O10" s="70" t="s">
        <v>24</v>
      </c>
      <c r="P10" s="70" t="s">
        <v>24</v>
      </c>
      <c r="Q10" s="65"/>
      <c r="R10" s="65"/>
    </row>
    <row r="11" spans="1:19" s="114" customFormat="1" ht="21" customHeight="1" x14ac:dyDescent="0.25">
      <c r="A11" s="16">
        <v>2</v>
      </c>
      <c r="B11" s="108" t="s">
        <v>41</v>
      </c>
      <c r="C11" s="16"/>
      <c r="D11" s="16">
        <v>6</v>
      </c>
      <c r="E11" s="107"/>
      <c r="F11" s="107"/>
      <c r="G11" s="110"/>
      <c r="H11" s="107"/>
      <c r="I11" s="110"/>
      <c r="J11" s="107"/>
      <c r="K11" s="118"/>
      <c r="L11" s="16"/>
      <c r="M11" s="16"/>
      <c r="N11" s="16"/>
      <c r="O11" s="16">
        <v>1</v>
      </c>
      <c r="P11" s="16">
        <v>1</v>
      </c>
      <c r="Q11" s="2" t="s">
        <v>34</v>
      </c>
      <c r="R11" s="109"/>
    </row>
    <row r="12" spans="1:19" s="114" customFormat="1" ht="21" customHeight="1" x14ac:dyDescent="0.25">
      <c r="A12" s="56"/>
      <c r="B12" s="17" t="s">
        <v>42</v>
      </c>
      <c r="C12" s="16"/>
      <c r="D12" s="16"/>
      <c r="E12" s="59">
        <v>195</v>
      </c>
      <c r="F12" s="59">
        <v>140</v>
      </c>
      <c r="G12" s="119">
        <f t="shared" ref="G12:G17" si="2">F12/E12*100</f>
        <v>71.794871794871796</v>
      </c>
      <c r="H12" s="59">
        <v>50</v>
      </c>
      <c r="I12" s="119">
        <f t="shared" si="0"/>
        <v>25.641025641025639</v>
      </c>
      <c r="J12" s="59">
        <v>48</v>
      </c>
      <c r="K12" s="117">
        <f t="shared" si="1"/>
        <v>96</v>
      </c>
      <c r="L12" s="120"/>
      <c r="M12" s="16"/>
      <c r="N12" s="16"/>
      <c r="O12" s="56" t="s">
        <v>24</v>
      </c>
      <c r="P12" s="56" t="s">
        <v>24</v>
      </c>
      <c r="Q12" s="109"/>
      <c r="R12" s="109"/>
    </row>
    <row r="13" spans="1:19" s="114" customFormat="1" ht="21" customHeight="1" x14ac:dyDescent="0.25">
      <c r="A13" s="121">
        <v>3</v>
      </c>
      <c r="B13" s="122" t="s">
        <v>38</v>
      </c>
      <c r="C13" s="16"/>
      <c r="D13" s="16">
        <v>7</v>
      </c>
      <c r="E13" s="107">
        <v>1550</v>
      </c>
      <c r="F13" s="107">
        <v>1335</v>
      </c>
      <c r="G13" s="110">
        <v>86.129032258064512</v>
      </c>
      <c r="H13" s="107">
        <v>237</v>
      </c>
      <c r="I13" s="110">
        <v>15.29032258064516</v>
      </c>
      <c r="J13" s="107">
        <v>204</v>
      </c>
      <c r="K13" s="123">
        <v>86.075949367088612</v>
      </c>
      <c r="L13" s="124"/>
      <c r="M13" s="56"/>
      <c r="N13" s="16"/>
      <c r="O13" s="56">
        <v>4</v>
      </c>
      <c r="P13" s="56">
        <v>4</v>
      </c>
      <c r="Q13" s="2" t="s">
        <v>34</v>
      </c>
      <c r="R13" s="109"/>
    </row>
    <row r="14" spans="1:19" s="114" customFormat="1" ht="21" customHeight="1" x14ac:dyDescent="0.25">
      <c r="A14" s="125"/>
      <c r="B14" s="126" t="s">
        <v>46</v>
      </c>
      <c r="C14" s="16"/>
      <c r="D14" s="16"/>
      <c r="E14" s="59">
        <v>287</v>
      </c>
      <c r="F14" s="59">
        <v>285</v>
      </c>
      <c r="G14" s="119">
        <f t="shared" si="2"/>
        <v>99.303135888501743</v>
      </c>
      <c r="H14" s="59">
        <v>47</v>
      </c>
      <c r="I14" s="119">
        <f t="shared" si="0"/>
        <v>16.376306620209057</v>
      </c>
      <c r="J14" s="59">
        <v>47</v>
      </c>
      <c r="K14" s="127">
        <f t="shared" si="1"/>
        <v>100</v>
      </c>
      <c r="L14" s="128" t="s">
        <v>24</v>
      </c>
      <c r="M14" s="56"/>
      <c r="N14" s="16"/>
      <c r="O14" s="56" t="s">
        <v>24</v>
      </c>
      <c r="P14" s="56" t="s">
        <v>24</v>
      </c>
      <c r="Q14" s="109"/>
      <c r="R14" s="109"/>
    </row>
    <row r="15" spans="1:19" s="114" customFormat="1" ht="21" customHeight="1" x14ac:dyDescent="0.25">
      <c r="A15" s="125"/>
      <c r="B15" s="126" t="s">
        <v>47</v>
      </c>
      <c r="C15" s="16"/>
      <c r="D15" s="16"/>
      <c r="E15" s="59">
        <v>254</v>
      </c>
      <c r="F15" s="59">
        <v>251</v>
      </c>
      <c r="G15" s="119">
        <f t="shared" si="2"/>
        <v>98.818897637795274</v>
      </c>
      <c r="H15" s="59">
        <v>42</v>
      </c>
      <c r="I15" s="119">
        <f t="shared" si="0"/>
        <v>16.535433070866144</v>
      </c>
      <c r="J15" s="59">
        <v>42</v>
      </c>
      <c r="K15" s="127">
        <f t="shared" si="1"/>
        <v>100</v>
      </c>
      <c r="L15" s="128" t="s">
        <v>24</v>
      </c>
      <c r="M15" s="56"/>
      <c r="N15" s="16"/>
      <c r="O15" s="56" t="s">
        <v>24</v>
      </c>
      <c r="P15" s="56" t="s">
        <v>24</v>
      </c>
      <c r="Q15" s="109"/>
      <c r="R15" s="109"/>
    </row>
    <row r="16" spans="1:19" s="114" customFormat="1" ht="21" customHeight="1" x14ac:dyDescent="0.25">
      <c r="A16" s="125"/>
      <c r="B16" s="126" t="s">
        <v>48</v>
      </c>
      <c r="C16" s="16"/>
      <c r="D16" s="16"/>
      <c r="E16" s="59">
        <v>205</v>
      </c>
      <c r="F16" s="59">
        <v>141</v>
      </c>
      <c r="G16" s="119">
        <f t="shared" si="2"/>
        <v>68.780487804878049</v>
      </c>
      <c r="H16" s="59">
        <v>39</v>
      </c>
      <c r="I16" s="119">
        <f t="shared" si="0"/>
        <v>19.024390243902438</v>
      </c>
      <c r="J16" s="59">
        <v>27</v>
      </c>
      <c r="K16" s="127">
        <f t="shared" si="1"/>
        <v>69.230769230769226</v>
      </c>
      <c r="L16" s="128" t="s">
        <v>24</v>
      </c>
      <c r="M16" s="56"/>
      <c r="N16" s="16"/>
      <c r="O16" s="56" t="s">
        <v>24</v>
      </c>
      <c r="P16" s="56" t="s">
        <v>24</v>
      </c>
      <c r="Q16" s="109"/>
      <c r="R16" s="109"/>
    </row>
    <row r="17" spans="1:18" s="114" customFormat="1" ht="21" customHeight="1" x14ac:dyDescent="0.25">
      <c r="A17" s="125"/>
      <c r="B17" s="126" t="s">
        <v>49</v>
      </c>
      <c r="C17" s="16"/>
      <c r="D17" s="16"/>
      <c r="E17" s="59">
        <v>198</v>
      </c>
      <c r="F17" s="59">
        <v>197</v>
      </c>
      <c r="G17" s="119">
        <f t="shared" si="2"/>
        <v>99.494949494949495</v>
      </c>
      <c r="H17" s="59">
        <v>34</v>
      </c>
      <c r="I17" s="119">
        <f t="shared" si="0"/>
        <v>17.171717171717169</v>
      </c>
      <c r="J17" s="59">
        <v>34</v>
      </c>
      <c r="K17" s="127">
        <f t="shared" si="1"/>
        <v>100</v>
      </c>
      <c r="L17" s="128" t="s">
        <v>24</v>
      </c>
      <c r="M17" s="56"/>
      <c r="N17" s="16"/>
      <c r="O17" s="56" t="s">
        <v>24</v>
      </c>
      <c r="P17" s="56" t="s">
        <v>24</v>
      </c>
      <c r="Q17" s="109"/>
      <c r="R17" s="109"/>
    </row>
    <row r="18" spans="1:18" s="114" customFormat="1" ht="21" customHeight="1" x14ac:dyDescent="0.25">
      <c r="A18" s="1" t="s">
        <v>34</v>
      </c>
      <c r="B18" s="109" t="s">
        <v>60</v>
      </c>
      <c r="C18" s="109">
        <v>14</v>
      </c>
      <c r="D18" s="109">
        <v>89</v>
      </c>
      <c r="E18" s="129"/>
      <c r="F18" s="129"/>
      <c r="G18" s="129"/>
      <c r="H18" s="129"/>
      <c r="I18" s="129"/>
      <c r="J18" s="129"/>
      <c r="K18" s="118"/>
      <c r="L18" s="130"/>
      <c r="M18" s="109"/>
      <c r="N18" s="109"/>
      <c r="O18" s="109"/>
      <c r="P18" s="109"/>
      <c r="Q18" s="109"/>
      <c r="R18" s="109"/>
    </row>
    <row r="19" spans="1:18" s="106" customFormat="1" ht="21" customHeight="1" x14ac:dyDescent="0.25">
      <c r="A19" s="16">
        <v>1</v>
      </c>
      <c r="B19" s="131" t="s">
        <v>61</v>
      </c>
      <c r="C19" s="16"/>
      <c r="D19" s="16">
        <v>9</v>
      </c>
      <c r="E19" s="132"/>
      <c r="F19" s="133"/>
      <c r="G19" s="134"/>
      <c r="H19" s="135"/>
      <c r="I19" s="134"/>
      <c r="J19" s="107"/>
      <c r="K19" s="136"/>
      <c r="L19" s="124"/>
      <c r="M19" s="16"/>
      <c r="N19" s="16"/>
      <c r="O19" s="16">
        <v>1</v>
      </c>
      <c r="P19" s="16">
        <v>1</v>
      </c>
      <c r="Q19" s="16" t="s">
        <v>20</v>
      </c>
      <c r="R19" s="16"/>
    </row>
    <row r="20" spans="1:18" s="143" customFormat="1" ht="21" customHeight="1" x14ac:dyDescent="0.25">
      <c r="A20" s="56"/>
      <c r="B20" s="137" t="s">
        <v>75</v>
      </c>
      <c r="C20" s="56"/>
      <c r="D20" s="56"/>
      <c r="E20" s="138">
        <v>194</v>
      </c>
      <c r="F20" s="115">
        <v>183</v>
      </c>
      <c r="G20" s="139">
        <f t="shared" ref="G20" si="3">+F20/E20*100</f>
        <v>94.329896907216494</v>
      </c>
      <c r="H20" s="140">
        <v>74</v>
      </c>
      <c r="I20" s="139">
        <f t="shared" ref="I20" si="4">+H20/E20*100</f>
        <v>38.144329896907216</v>
      </c>
      <c r="J20" s="141">
        <v>74</v>
      </c>
      <c r="K20" s="142">
        <f t="shared" ref="K20" si="5">+J20/H20*100</f>
        <v>100</v>
      </c>
      <c r="L20" s="128" t="str">
        <f t="shared" ref="L20" si="6">IF(AND(15&lt;=I20, I20&lt;20),"X"," ")</f>
        <v xml:space="preserve"> </v>
      </c>
      <c r="M20" s="56"/>
      <c r="N20" s="56"/>
      <c r="O20" s="56" t="str">
        <f t="shared" ref="O20" si="7">+IF(I20&gt;=20, "X"," ")</f>
        <v>X</v>
      </c>
      <c r="P20" s="56" t="s">
        <v>24</v>
      </c>
      <c r="Q20" s="56"/>
      <c r="R20" s="56"/>
    </row>
    <row r="21" spans="1:18" s="114" customFormat="1" ht="21" customHeight="1" x14ac:dyDescent="0.25">
      <c r="A21" s="1" t="s">
        <v>19</v>
      </c>
      <c r="B21" s="109" t="s">
        <v>113</v>
      </c>
      <c r="C21" s="109">
        <v>12</v>
      </c>
      <c r="D21" s="109">
        <v>74</v>
      </c>
      <c r="E21" s="129"/>
      <c r="F21" s="129"/>
      <c r="G21" s="129"/>
      <c r="H21" s="129"/>
      <c r="I21" s="129"/>
      <c r="J21" s="129"/>
      <c r="K21" s="118"/>
      <c r="L21" s="130"/>
      <c r="M21" s="109"/>
      <c r="N21" s="109"/>
      <c r="O21" s="109"/>
      <c r="P21" s="109"/>
      <c r="Q21" s="109"/>
      <c r="R21" s="109"/>
    </row>
    <row r="22" spans="1:18" s="114" customFormat="1" ht="21" customHeight="1" x14ac:dyDescent="0.25">
      <c r="A22" s="1">
        <v>1</v>
      </c>
      <c r="B22" s="109" t="s">
        <v>110</v>
      </c>
      <c r="C22" s="109"/>
      <c r="D22" s="109">
        <v>8</v>
      </c>
      <c r="E22" s="129"/>
      <c r="F22" s="129"/>
      <c r="G22" s="144"/>
      <c r="H22" s="129"/>
      <c r="I22" s="144"/>
      <c r="J22" s="129"/>
      <c r="K22" s="118"/>
      <c r="L22" s="130"/>
      <c r="M22" s="109"/>
      <c r="N22" s="109"/>
      <c r="O22" s="1">
        <v>2</v>
      </c>
      <c r="P22" s="1">
        <v>2</v>
      </c>
      <c r="Q22" s="1"/>
      <c r="R22" s="109"/>
    </row>
    <row r="23" spans="1:18" ht="21" customHeight="1" x14ac:dyDescent="0.25">
      <c r="A23" s="70"/>
      <c r="B23" s="65" t="s">
        <v>111</v>
      </c>
      <c r="C23" s="65"/>
      <c r="D23" s="65"/>
      <c r="E23" s="115">
        <v>94</v>
      </c>
      <c r="F23" s="115">
        <v>94</v>
      </c>
      <c r="G23" s="116">
        <f t="shared" ref="G23:G24" si="8">F23/E23%</f>
        <v>100</v>
      </c>
      <c r="H23" s="115">
        <v>18</v>
      </c>
      <c r="I23" s="116">
        <f t="shared" ref="I23:I24" si="9">H23/E23%</f>
        <v>19.148936170212767</v>
      </c>
      <c r="J23" s="115">
        <v>18</v>
      </c>
      <c r="K23" s="117">
        <f t="shared" ref="K23:K24" si="10">J23/H23%</f>
        <v>100</v>
      </c>
      <c r="L23" s="145" t="s">
        <v>24</v>
      </c>
      <c r="M23" s="65"/>
      <c r="N23" s="65"/>
      <c r="O23" s="70" t="s">
        <v>24</v>
      </c>
      <c r="P23" s="70" t="s">
        <v>24</v>
      </c>
      <c r="Q23" s="70"/>
      <c r="R23" s="65"/>
    </row>
    <row r="24" spans="1:18" ht="21" customHeight="1" x14ac:dyDescent="0.25">
      <c r="A24" s="70"/>
      <c r="B24" s="65" t="s">
        <v>112</v>
      </c>
      <c r="C24" s="65"/>
      <c r="D24" s="65"/>
      <c r="E24" s="115">
        <v>88</v>
      </c>
      <c r="F24" s="115">
        <v>88</v>
      </c>
      <c r="G24" s="116">
        <f t="shared" si="8"/>
        <v>100</v>
      </c>
      <c r="H24" s="115">
        <v>18</v>
      </c>
      <c r="I24" s="116">
        <f t="shared" si="9"/>
        <v>20.454545454545453</v>
      </c>
      <c r="J24" s="115">
        <v>18</v>
      </c>
      <c r="K24" s="117">
        <f t="shared" si="10"/>
        <v>100</v>
      </c>
      <c r="L24" s="145"/>
      <c r="M24" s="65"/>
      <c r="N24" s="65"/>
      <c r="O24" s="70" t="s">
        <v>24</v>
      </c>
      <c r="P24" s="70" t="s">
        <v>24</v>
      </c>
      <c r="Q24" s="70"/>
      <c r="R24" s="65"/>
    </row>
  </sheetData>
  <mergeCells count="12">
    <mergeCell ref="A1:Q1"/>
    <mergeCell ref="O4:P4"/>
    <mergeCell ref="R4:R5"/>
    <mergeCell ref="A2:Q2"/>
    <mergeCell ref="C4:C5"/>
    <mergeCell ref="D4:D5"/>
    <mergeCell ref="Q4:Q5"/>
    <mergeCell ref="A4:A5"/>
    <mergeCell ref="B4:B5"/>
    <mergeCell ref="E4:G4"/>
    <mergeCell ref="H4:K4"/>
    <mergeCell ref="L4:N4"/>
  </mergeCells>
  <pageMargins left="0.76" right="0.22" top="0.38" bottom="0.33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Bieu xa</vt:lpstr>
      <vt:lpstr>Bieu thon ĐBKK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Van Tan</dc:creator>
  <cp:lastModifiedBy>Nguyen Van Tan</cp:lastModifiedBy>
  <cp:lastPrinted>2021-04-22T04:23:39Z</cp:lastPrinted>
  <dcterms:created xsi:type="dcterms:W3CDTF">2020-03-12T06:21:53Z</dcterms:created>
  <dcterms:modified xsi:type="dcterms:W3CDTF">2021-04-22T04:23:56Z</dcterms:modified>
</cp:coreProperties>
</file>